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daniel.salvato\OneDrive - Commonwealth of Kentucky\Desktop\NASPO Reimbursement\MRO\Responses\Lawson\"/>
    </mc:Choice>
  </mc:AlternateContent>
  <xr:revisionPtr revIDLastSave="0" documentId="13_ncr:1_{71519394-5CA4-45A0-88AB-91427E522D22}" xr6:coauthVersionLast="47" xr6:coauthVersionMax="47" xr10:uidLastSave="{00000000-0000-0000-0000-000000000000}"/>
  <bookViews>
    <workbookView minimized="1" xWindow="2160" yWindow="1380" windowWidth="11880" windowHeight="11676" firstSheet="7" activeTab="11"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 i="23" l="1"/>
  <c r="Y13" i="12"/>
  <c r="Y13" i="19"/>
  <c r="L14" i="17"/>
  <c r="L14" i="14"/>
  <c r="L11" i="18"/>
  <c r="Y13" i="11" l="1"/>
  <c r="L15" i="18"/>
  <c r="Y7" i="21"/>
  <c r="L15" i="17"/>
  <c r="L14" i="11"/>
  <c r="L15" i="11"/>
  <c r="L14" i="20" l="1"/>
  <c r="L13" i="16"/>
  <c r="L12" i="16"/>
  <c r="L15" i="12" l="1"/>
  <c r="L14" i="12"/>
  <c r="L27" i="11"/>
  <c r="L26" i="11"/>
  <c r="L25" i="11"/>
  <c r="L24" i="11"/>
  <c r="L23" i="11"/>
  <c r="L22" i="11"/>
  <c r="L21" i="11"/>
  <c r="L20" i="11"/>
  <c r="L19" i="11"/>
  <c r="L18" i="11"/>
  <c r="L17" i="11"/>
  <c r="L16" i="11"/>
  <c r="L9" i="11"/>
  <c r="Y11" i="24"/>
  <c r="Y10" i="24"/>
  <c r="Y8" i="24"/>
  <c r="Y9" i="22"/>
  <c r="Y7" i="22"/>
  <c r="Y8" i="21"/>
  <c r="Y6" i="21"/>
  <c r="Y13" i="17"/>
  <c r="Y12" i="17"/>
  <c r="Y11" i="17"/>
  <c r="Y10" i="17"/>
  <c r="Y9" i="17"/>
  <c r="Y8" i="17"/>
  <c r="Y7" i="17"/>
  <c r="Y6" i="17"/>
  <c r="Y5" i="17"/>
  <c r="Y4" i="17"/>
  <c r="Y5" i="15"/>
  <c r="Y8" i="12"/>
  <c r="Y10" i="19"/>
  <c r="Y9" i="19"/>
  <c r="Y10" i="18"/>
  <c r="Y8" i="18"/>
  <c r="Y12" i="13"/>
  <c r="Y8" i="13"/>
  <c r="Y10" i="11"/>
  <c r="Y6" i="11"/>
  <c r="Y4" i="11"/>
  <c r="L6" i="23" l="1"/>
  <c r="L7" i="23"/>
  <c r="L8" i="23"/>
  <c r="L9" i="23"/>
  <c r="L10" i="23"/>
  <c r="L11" i="23"/>
  <c r="L12" i="23"/>
  <c r="L4" i="23"/>
  <c r="L5" i="23"/>
  <c r="L5" i="24" l="1"/>
  <c r="L6" i="24"/>
  <c r="L7" i="24"/>
  <c r="L9" i="24"/>
  <c r="L12" i="24"/>
  <c r="L13" i="24"/>
  <c r="L4" i="24"/>
  <c r="L5" i="22"/>
  <c r="L6" i="22"/>
  <c r="L8" i="22"/>
  <c r="L10" i="22"/>
  <c r="L11" i="22"/>
  <c r="L12" i="22"/>
  <c r="L13" i="22"/>
  <c r="L4" i="22"/>
  <c r="L5" i="21"/>
  <c r="L9" i="21"/>
  <c r="L10" i="21"/>
  <c r="L11" i="21"/>
  <c r="L12" i="21"/>
  <c r="L13" i="21"/>
  <c r="L14" i="21"/>
  <c r="L4" i="21"/>
  <c r="L5" i="20"/>
  <c r="L6" i="20"/>
  <c r="L7" i="20"/>
  <c r="L8" i="20"/>
  <c r="L9" i="20"/>
  <c r="L10" i="20"/>
  <c r="L11" i="20"/>
  <c r="L12" i="20"/>
  <c r="L13" i="20"/>
  <c r="L4" i="20"/>
  <c r="L5" i="17"/>
  <c r="L6" i="17"/>
  <c r="L7" i="17"/>
  <c r="L8" i="17"/>
  <c r="L10" i="17"/>
  <c r="L13" i="17"/>
  <c r="L4" i="17"/>
  <c r="L5" i="16"/>
  <c r="L6" i="16"/>
  <c r="L7" i="16"/>
  <c r="L8" i="16"/>
  <c r="L9" i="16"/>
  <c r="L10" i="16"/>
  <c r="L11" i="16"/>
  <c r="L4" i="16"/>
  <c r="L5" i="14"/>
  <c r="L6" i="14"/>
  <c r="L7" i="14"/>
  <c r="L8" i="14"/>
  <c r="L9" i="14"/>
  <c r="L10" i="14"/>
  <c r="L11" i="14"/>
  <c r="L12" i="14"/>
  <c r="L13" i="14"/>
  <c r="L4" i="14"/>
  <c r="L6" i="15"/>
  <c r="L7" i="15"/>
  <c r="L8" i="15"/>
  <c r="L9" i="15"/>
  <c r="L10" i="15"/>
  <c r="L11" i="15"/>
  <c r="L12" i="15"/>
  <c r="L13" i="15"/>
  <c r="L4" i="15"/>
  <c r="L5" i="12"/>
  <c r="L6" i="12"/>
  <c r="L7" i="12"/>
  <c r="L9" i="12"/>
  <c r="L10" i="12"/>
  <c r="L11" i="12"/>
  <c r="L12" i="12"/>
  <c r="L4" i="12"/>
  <c r="L5" i="19"/>
  <c r="L6" i="19"/>
  <c r="L7" i="19"/>
  <c r="L8" i="19"/>
  <c r="L11" i="19"/>
  <c r="L12" i="19"/>
  <c r="L4" i="19"/>
  <c r="L5" i="18"/>
  <c r="L6" i="18"/>
  <c r="L7" i="18"/>
  <c r="L9" i="18"/>
  <c r="L12" i="18"/>
  <c r="L13" i="18"/>
  <c r="L4" i="18"/>
  <c r="L5" i="13"/>
  <c r="L6" i="13"/>
  <c r="L7" i="13"/>
  <c r="L9" i="13"/>
  <c r="L10" i="13"/>
  <c r="L11" i="13"/>
  <c r="L13" i="13"/>
  <c r="L4" i="13"/>
  <c r="L5" i="11"/>
  <c r="L7" i="11"/>
  <c r="L8" i="11"/>
  <c r="L11" i="11"/>
  <c r="L12" i="11"/>
</calcChain>
</file>

<file path=xl/sharedStrings.xml><?xml version="1.0" encoding="utf-8"?>
<sst xmlns="http://schemas.openxmlformats.org/spreadsheetml/2006/main" count="3216" uniqueCount="530">
  <si>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</si>
  <si>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</si>
  <si>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</si>
  <si>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</si>
  <si>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</si>
  <si>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</si>
  <si>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</si>
  <si>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</si>
  <si>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</si>
  <si>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</si>
  <si>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</si>
  <si>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</si>
  <si>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</si>
  <si>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</si>
  <si>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</si>
  <si>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</si>
  <si>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</si>
  <si>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</si>
  <si>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</si>
  <si>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</si>
  <si>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</si>
  <si>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</si>
  <si>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</si>
  <si>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</si>
  <si>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</si>
  <si>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</si>
  <si>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</si>
  <si>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</si>
  <si>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</si>
  <si>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</si>
  <si>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</si>
  <si>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</si>
  <si>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</si>
  <si>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</si>
  <si>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</si>
  <si>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</si>
  <si>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</si>
  <si>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</si>
  <si>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</si>
  <si>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</si>
  <si>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</si>
  <si>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</si>
  <si>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</si>
  <si>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</si>
  <si>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</si>
  <si>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</si>
  <si>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</si>
  <si>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</si>
  <si>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</si>
  <si>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</si>
  <si>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</si>
  <si>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</si>
  <si>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</si>
  <si>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</si>
  <si>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</si>
  <si>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</si>
  <si>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</si>
  <si>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</si>
  <si>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</si>
  <si>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</si>
  <si>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</si>
  <si>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</si>
  <si>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</si>
  <si>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</si>
  <si>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</si>
  <si>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</si>
  <si>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</si>
  <si>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</si>
  <si>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</si>
  <si>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</si>
  <si>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</si>
  <si>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</si>
  <si>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</si>
  <si>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</si>
  <si>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</si>
  <si>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</si>
  <si>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</si>
  <si>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</si>
  <si>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</si>
  <si>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</si>
  <si>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</si>
  <si>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</si>
  <si>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</si>
  <si>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</si>
  <si>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</si>
  <si>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</si>
  <si>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</si>
  <si>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</si>
  <si>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</si>
  <si>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</si>
  <si>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</si>
  <si>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</si>
  <si>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</si>
  <si>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</si>
  <si>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</si>
  <si>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</si>
  <si>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</si>
  <si>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</si>
  <si>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</si>
  <si>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</si>
  <si>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</si>
  <si>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</si>
  <si>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</si>
  <si>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</si>
  <si>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</si>
  <si>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</si>
  <si>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</si>
  <si>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</si>
  <si>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</si>
  <si>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</si>
  <si>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</si>
  <si>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</si>
  <si>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</si>
  <si>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</si>
  <si>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</si>
  <si>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</si>
  <si>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</si>
  <si>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</si>
  <si>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</si>
  <si>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</si>
  <si>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</si>
  <si>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</si>
  <si>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</si>
  <si>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</si>
  <si>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</si>
  <si>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</si>
  <si>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</si>
  <si>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</si>
  <si>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</si>
  <si>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</si>
  <si>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</si>
  <si>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</si>
  <si>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</si>
  <si>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</si>
  <si>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</si>
  <si>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</si>
  <si>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</si>
  <si>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</si>
  <si>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</si>
  <si>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</si>
  <si>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</si>
  <si>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</si>
  <si>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</si>
  <si>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</si>
  <si>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</si>
  <si>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</si>
  <si>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</si>
  <si>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</si>
  <si>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</si>
  <si>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</si>
  <si>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</si>
  <si>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</si>
  <si>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</si>
  <si>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</si>
  <si>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</si>
  <si>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</si>
  <si>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</si>
  <si>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</si>
  <si>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</si>
  <si>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</si>
  <si>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</si>
  <si>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</si>
  <si>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</si>
  <si>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</si>
  <si>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</si>
  <si>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</si>
  <si>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</si>
  <si>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</si>
  <si>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</si>
  <si>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</si>
  <si>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</si>
  <si>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</si>
  <si>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</si>
  <si>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</si>
  <si>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</si>
  <si>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</si>
  <si>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</si>
  <si>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</si>
  <si>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</si>
  <si>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</si>
  <si>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</si>
  <si>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</si>
  <si>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</si>
  <si>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</si>
  <si>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</si>
  <si>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</si>
  <si>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</si>
  <si>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</si>
  <si>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</si>
  <si>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</si>
  <si>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</si>
  <si>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</si>
  <si>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</si>
  <si>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</si>
  <si>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</si>
  <si>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</si>
  <si>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</si>
  <si>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</si>
  <si>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</si>
  <si>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</si>
  <si>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</si>
  <si>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</si>
  <si>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</si>
  <si>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</si>
  <si>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</si>
  <si>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</si>
  <si>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</si>
  <si>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</si>
  <si>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</si>
  <si>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</si>
  <si>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</si>
  <si>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</si>
  <si>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</si>
  <si>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</si>
  <si>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</si>
  <si>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</si>
  <si>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</si>
  <si>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</si>
  <si>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</si>
  <si>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</si>
  <si>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</si>
  <si>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</si>
  <si>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</si>
  <si>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</si>
  <si>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</si>
  <si>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</si>
  <si>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</si>
  <si>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</si>
  <si>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</si>
  <si>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</si>
  <si>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</si>
  <si>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</si>
  <si>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</si>
  <si>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</si>
  <si>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</si>
  <si>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</si>
  <si>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</si>
  <si>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</si>
  <si>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</si>
  <si>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</si>
  <si>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</si>
  <si>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</si>
  <si>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</si>
  <si>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</si>
  <si>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</si>
  <si>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</si>
  <si>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</si>
  <si>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</si>
  <si>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</si>
  <si>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</si>
  <si>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</si>
  <si>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</si>
  <si>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</si>
  <si>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</si>
  <si>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</si>
  <si>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</si>
  <si>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</si>
  <si>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</si>
  <si>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</si>
  <si>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</si>
  <si>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</si>
  <si>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</si>
  <si>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</si>
  <si>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</si>
  <si>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</si>
  <si>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</si>
  <si>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</si>
  <si>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</si>
  <si>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</si>
  <si>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</si>
  <si>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</si>
  <si>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</si>
  <si>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</si>
  <si>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</si>
  <si>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</si>
  <si>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</si>
  <si>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</si>
  <si>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</si>
  <si>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</si>
  <si>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</si>
  <si>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</si>
  <si>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</si>
  <si>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</si>
  <si>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</si>
  <si>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</si>
  <si>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</si>
  <si>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</si>
  <si>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</si>
  <si>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</si>
  <si>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</si>
  <si>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</si>
  <si>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</si>
  <si>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</si>
  <si>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</si>
  <si>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</si>
  <si>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</si>
  <si>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</si>
  <si>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</si>
  <si>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</si>
  <si>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</si>
  <si>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</si>
  <si>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</si>
  <si>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</si>
  <si>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</si>
  <si>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</si>
  <si>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</si>
  <si>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</si>
  <si>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</si>
  <si>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</si>
  <si>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</si>
  <si>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</si>
  <si>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</si>
  <si>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</si>
  <si>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</si>
  <si>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</si>
  <si>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</si>
  <si>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</si>
  <si>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</si>
  <si>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</si>
  <si>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</si>
  <si>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</si>
  <si>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</si>
  <si>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</si>
  <si>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</si>
  <si>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</si>
  <si>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</si>
  <si>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</si>
  <si>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</si>
  <si>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</si>
  <si>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</si>
  <si>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</si>
  <si>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</si>
  <si>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</si>
  <si>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</si>
  <si>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</si>
  <si>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</si>
  <si>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</si>
  <si>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</si>
  <si>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</si>
  <si>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</si>
  <si>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</si>
  <si>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</si>
  <si>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</si>
  <si>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</si>
  <si>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</si>
  <si>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</si>
  <si>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</si>
  <si>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</si>
  <si>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</si>
  <si>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</si>
  <si>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</si>
  <si>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</si>
  <si>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</si>
  <si>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</si>
  <si>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</si>
  <si>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</si>
  <si>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</si>
  <si>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</si>
  <si>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</si>
  <si>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</si>
  <si>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</si>
  <si>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</si>
  <si>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</si>
  <si>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</si>
  <si>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</si>
  <si>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</si>
  <si>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</si>
  <si>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</si>
  <si>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</si>
  <si>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</si>
  <si>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</si>
  <si>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</si>
  <si>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</si>
  <si>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</si>
  <si>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</si>
  <si>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</si>
  <si>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</si>
  <si>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</si>
  <si>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</si>
  <si>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</si>
  <si>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</si>
  <si>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</si>
  <si>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</si>
  <si>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</si>
  <si>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</si>
  <si>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</si>
  <si>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</si>
  <si>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</si>
  <si>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</si>
  <si>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</si>
  <si>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</si>
  <si>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</si>
  <si>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</si>
  <si>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</si>
  <si>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</si>
  <si>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</si>
  <si>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</si>
  <si>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</si>
  <si>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</si>
  <si>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</si>
  <si>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</si>
  <si>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</si>
  <si>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</si>
  <si>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</si>
  <si>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</si>
  <si>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</si>
  <si>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</si>
  <si>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</si>
  <si>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</si>
  <si>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</si>
  <si>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</si>
  <si>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</si>
  <si>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</si>
  <si>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</si>
  <si>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</si>
  <si>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</si>
  <si>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</si>
  <si>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</si>
  <si>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</si>
  <si>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</si>
  <si>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</si>
  <si>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</si>
  <si>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</si>
  <si>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</si>
  <si>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</si>
  <si>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</si>
  <si>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</si>
  <si>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</si>
  <si>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</si>
  <si>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</si>
  <si>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</si>
  <si>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</si>
  <si>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</si>
  <si>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</si>
  <si>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</si>
  <si>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</si>
  <si>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</si>
  <si>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</si>
  <si>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</si>
  <si>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</si>
  <si>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</si>
  <si>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</si>
  <si>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</si>
  <si>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</si>
  <si>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</si>
  <si>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</si>
  <si>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</si>
  <si>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</si>
  <si>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</si>
  <si>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</si>
  <si>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</si>
  <si>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</si>
  <si>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</si>
  <si>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</si>
  <si>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</si>
  <si>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</si>
  <si>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</si>
  <si>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</si>
  <si>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</si>
  <si>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</si>
  <si>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</si>
  <si>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Disinfectant Toilet Bowl Cleaner, 32oz Bottle</t>
  </si>
  <si>
    <t>LYSOL</t>
  </si>
  <si>
    <t xml:space="preserve">74278CT </t>
  </si>
  <si>
    <t>EA</t>
  </si>
  <si>
    <t>Sanitizing Hand Wipes, 6.75 x 6, Fresh Citrus, White, 270/Canister</t>
  </si>
  <si>
    <t>PURELL</t>
  </si>
  <si>
    <t xml:space="preserve">911306CT </t>
  </si>
  <si>
    <t>Recycled Low-Density Polyethylene Can Liners, 45 gal, 1.6 mil, 40" x 46", Black, 10 Bags/Roll, 10 Rolls/Carton</t>
  </si>
  <si>
    <t>BOARDWALK</t>
  </si>
  <si>
    <t>CT</t>
  </si>
  <si>
    <t>Calcium, Lime and Rust Remover, 1 gal Bottle, 4/Carton</t>
  </si>
  <si>
    <t>JELMAR, LLC</t>
  </si>
  <si>
    <t>FM-CLR128-4PRO</t>
  </si>
  <si>
    <t>CS</t>
  </si>
  <si>
    <t>PK</t>
  </si>
  <si>
    <t>Worm Gear Clamp: SAE 4, 1/4 to 5/8″ Dia, Stainless Steel &amp; Carbon Steel Band</t>
  </si>
  <si>
    <t>VALUE COLLECTION</t>
  </si>
  <si>
    <t>XM01B0616</t>
  </si>
  <si>
    <t>Compression Spring 0.218 OD 0.016 Wire 1-3/4 Long, Music Wire</t>
  </si>
  <si>
    <t>LEE SPRING COMPANY</t>
  </si>
  <si>
    <t>U2308-421</t>
  </si>
  <si>
    <t>2" X 15' U-HOOK 5K LOAD HUGGER POLY TIEDOWN W/RATCHET</t>
  </si>
  <si>
    <t>LIFT ALL CO INC</t>
  </si>
  <si>
    <t>60513X15</t>
  </si>
  <si>
    <t>Pallet Rack Decking, Steel Wire, 46 in W, 48 in D, Zinc, Zinc Finish, Gauge: 6</t>
  </si>
  <si>
    <t>NASHVILLE WIRE</t>
  </si>
  <si>
    <t>D4846AA3C1P</t>
  </si>
  <si>
    <t>50' L 15A 125V Yellow Lighted End Extension Cord</t>
  </si>
  <si>
    <t>SOUTHWIRE</t>
  </si>
  <si>
    <t>YELLOW JACKET, 12/3 25' STW MULTI-OUTLET</t>
  </si>
  <si>
    <t xml:space="preserve">Energizer Rechargeable 2500mAh NiMH C batteries - 2 per card </t>
  </si>
  <si>
    <t>ENERGIZER</t>
  </si>
  <si>
    <t xml:space="preserve">NH35BP-2 </t>
  </si>
  <si>
    <t>16 Tine Bow Rake,  60" Hardwood Handle</t>
  </si>
  <si>
    <t>SEYMOUR MFG CO</t>
  </si>
  <si>
    <t xml:space="preserve">Power Green™ - Power Green 50 lb bag </t>
  </si>
  <si>
    <t>OSSIAN</t>
  </si>
  <si>
    <t>IM7753</t>
  </si>
  <si>
    <t>PALLET</t>
  </si>
  <si>
    <t xml:space="preserve">LED 4FT STRIP 34/38/45W/CCT 35K/4K/5K 0-10VDIM 120-277V PLUG AND PLAY MOTION SENSOR         </t>
  </si>
  <si>
    <t>DEMAR</t>
  </si>
  <si>
    <t>37119C</t>
  </si>
  <si>
    <t>"Curved Jaw-10""/250mm 10CR-3 -"</t>
  </si>
  <si>
    <t>6-in-1 Interchangeable Screwdriver</t>
  </si>
  <si>
    <t>CRESCENT TOOLS</t>
  </si>
  <si>
    <t>CMBS61</t>
  </si>
  <si>
    <t>16 oz. Rip Claw Hammer with Fiberglass Handle</t>
  </si>
  <si>
    <t>11419C-06</t>
  </si>
  <si>
    <t>8 inch, 50 lb., UV Black, 100/Bag</t>
  </si>
  <si>
    <t xml:space="preserve">Ideal </t>
  </si>
  <si>
    <t>B-8-50-0-C</t>
  </si>
  <si>
    <t>Butt Splice Terminal: Fully Insulated Heat Shrink &amp; Nylon, Crimp-On Connection</t>
  </si>
  <si>
    <t>Cable Tie, Standard, 14.6" Long, UV Nylon, Black, 100/Pack</t>
  </si>
  <si>
    <t>CT15BK50-C BKN</t>
  </si>
  <si>
    <t xml:space="preserve">
Economy Chip and Oil Brush, 2 in Wide, 1-1/2 in Trim, White Bristle, Wood Handle</t>
  </si>
  <si>
    <t>804-40068</t>
  </si>
  <si>
    <t xml:space="preserve">
Foam Brushes, 1 in W, Foam, Wood handle</t>
  </si>
  <si>
    <t>Rubberset</t>
  </si>
  <si>
    <t>ProxCard II Cards - PROGRAMMED</t>
  </si>
  <si>
    <t>HID 1326</t>
  </si>
  <si>
    <t>Max® Disposable Earplugs, Foam, Coral, Corded 100BX</t>
  </si>
  <si>
    <t>154-MAX-30</t>
  </si>
  <si>
    <t>BX</t>
  </si>
  <si>
    <t>Disposable Face Mask With Ear Loops, Blue, 3-Ply, 50/Box</t>
  </si>
  <si>
    <t>GLOBAL EQUIPMENT CO INC</t>
  </si>
  <si>
    <t>T9F732145</t>
  </si>
  <si>
    <t>SAS Safety Raven 6 mil Nitrile Powder-Free Disposable Gloves 100BX</t>
  </si>
  <si>
    <t>MAGID GLOVE &amp; SAFETY MFG CO LLC</t>
  </si>
  <si>
    <t>SAS6651-XL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</si>
</sst>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8" fontId="24" fillId="0" borderId="13" xfId="0" applyNumberFormat="1" applyFont="1" applyBorder="1" applyAlignment="1" applyProtection="1">
      <alignment horizontal="center" vertical="center" wrapText="1"/>
      <protection locked="0"/>
    </xf>
    <xf numFmtId="8" fontId="24" fillId="36" borderId="13" xfId="44" applyNumberFormat="1" applyFont="1" applyFill="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opLeftCell="A5" zoomScaleNormal="100" workbookViewId="0">
      <selection activeCell="B3" sqref="B3"/>
    </sheetView>
  </sheetViews>
  <sheetFormatPr defaultRowHeight="14.4" x14ac:dyDescent="0.3"/>
  <cols>
    <col min="2" max="2" width="164.109375" customWidth="1"/>
  </cols>
  <sheetData>
    <row r="1" spans="1:2" ht="69" customHeight="1" x14ac:dyDescent="0.3">
      <c r="A1" s="61" t="s">
        <v>455</v>
      </c>
      <c r="B1" s="62"/>
    </row>
    <row r="2" spans="1:2" x14ac:dyDescent="0.3">
      <c r="A2" s="53">
        <v>1</v>
      </c>
      <c r="B2" s="54" t="s">
        <v>423</v>
      </c>
    </row>
    <row r="3" spans="1:2" ht="47.25" customHeight="1" x14ac:dyDescent="0.3">
      <c r="A3" s="53">
        <v>2</v>
      </c>
      <c r="B3" s="55" t="s">
        <v>69</v>
      </c>
    </row>
    <row r="4" spans="1:2" ht="30.75" customHeight="1" x14ac:dyDescent="0.3">
      <c r="A4" s="53">
        <v>3</v>
      </c>
      <c r="B4" s="55" t="s">
        <v>36</v>
      </c>
    </row>
    <row r="5" spans="1:2" ht="35.25" customHeight="1" x14ac:dyDescent="0.3">
      <c r="A5" s="53">
        <v>4</v>
      </c>
      <c r="B5" s="55" t="s">
        <v>56</v>
      </c>
    </row>
    <row r="6" spans="1:2" ht="44.25" customHeight="1" x14ac:dyDescent="0.3">
      <c r="A6" s="53">
        <v>5</v>
      </c>
      <c r="B6" s="55" t="s">
        <v>52</v>
      </c>
    </row>
    <row r="7" spans="1:2" ht="39.75" customHeight="1" x14ac:dyDescent="0.3">
      <c r="A7" s="53">
        <v>6</v>
      </c>
      <c r="B7" s="55" t="s">
        <v>53</v>
      </c>
    </row>
    <row r="8" spans="1:2" ht="41.25" customHeight="1" x14ac:dyDescent="0.3">
      <c r="A8" s="53">
        <v>7</v>
      </c>
      <c r="B8" s="55" t="s">
        <v>397</v>
      </c>
    </row>
    <row r="9" spans="1:2" ht="41.25" customHeight="1" x14ac:dyDescent="0.3">
      <c r="A9" s="53">
        <v>8</v>
      </c>
      <c r="B9" s="55" t="s">
        <v>54</v>
      </c>
    </row>
    <row r="10" spans="1:2" ht="28.8" x14ac:dyDescent="0.3">
      <c r="A10" s="53">
        <v>9</v>
      </c>
      <c r="B10" s="55" t="s">
        <v>456</v>
      </c>
    </row>
    <row r="11" spans="1:2" ht="30" customHeight="1" x14ac:dyDescent="0.3">
      <c r="A11" s="53">
        <v>10</v>
      </c>
      <c r="B11" s="55" t="s">
        <v>398</v>
      </c>
    </row>
    <row r="12" spans="1:2" ht="30" customHeight="1" x14ac:dyDescent="0.3">
      <c r="A12" s="53">
        <v>11</v>
      </c>
      <c r="B12" s="55" t="s">
        <v>70</v>
      </c>
    </row>
    <row r="13" spans="1:2" ht="38.25" customHeight="1" x14ac:dyDescent="0.3">
      <c r="A13" s="53">
        <v>12</v>
      </c>
      <c r="B13" s="55" t="s">
        <v>396</v>
      </c>
    </row>
    <row r="14" spans="1:2" ht="38.25" customHeight="1" x14ac:dyDescent="0.3">
      <c r="A14" s="53">
        <v>13</v>
      </c>
      <c r="B14" s="56" t="s">
        <v>55</v>
      </c>
    </row>
    <row r="15" spans="1:2" ht="21.75" customHeight="1" x14ac:dyDescent="0.3">
      <c r="A15" s="53">
        <v>14</v>
      </c>
      <c r="B15" s="56" t="s">
        <v>16</v>
      </c>
    </row>
    <row r="16" spans="1:2" ht="22.5" customHeight="1" x14ac:dyDescent="0.3">
      <c r="A16" s="53">
        <v>15</v>
      </c>
      <c r="B16" s="56" t="s">
        <v>17</v>
      </c>
    </row>
    <row r="17" spans="2:2" x14ac:dyDescent="0.3">
      <c r="B17" s="58" t="s">
        <v>73</v>
      </c>
    </row>
    <row r="18" spans="2:2" x14ac:dyDescent="0.3">
      <c r="B18" s="57" t="s">
        <v>106</v>
      </c>
    </row>
    <row r="19" spans="2:2" x14ac:dyDescent="0.3">
      <c r="B19" s="57"/>
    </row>
    <row r="20" spans="2:2" x14ac:dyDescent="0.3">
      <c r="B20" s="57"/>
    </row>
    <row r="21" spans="2:2" x14ac:dyDescent="0.3">
      <c r="B21" s="57"/>
    </row>
    <row r="22" spans="2:2" x14ac:dyDescent="0.3">
      <c r="B22" s="57"/>
    </row>
    <row r="23" spans="2:2" x14ac:dyDescent="0.3">
      <c r="B23" s="57"/>
    </row>
    <row r="24" spans="2:2" x14ac:dyDescent="0.3">
      <c r="B24" s="57"/>
    </row>
    <row r="25" spans="2:2" x14ac:dyDescent="0.3">
      <c r="B25" s="57"/>
    </row>
    <row r="26" spans="2:2" x14ac:dyDescent="0.3">
      <c r="B26" s="57"/>
    </row>
    <row r="27" spans="2:2" x14ac:dyDescent="0.3">
      <c r="B27" s="57"/>
    </row>
    <row r="28" spans="2:2" x14ac:dyDescent="0.3">
      <c r="B28" s="57"/>
    </row>
    <row r="29" spans="2:2" x14ac:dyDescent="0.3">
      <c r="B29" s="57"/>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0.399999999999999" x14ac:dyDescent="0.3">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0.399999999999999" x14ac:dyDescent="0.3">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0.399999999999999" x14ac:dyDescent="0.3">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0.399999999999999" x14ac:dyDescent="0.3">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0.399999999999999" x14ac:dyDescent="0.3">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0.399999999999999" x14ac:dyDescent="0.3">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0.399999999999999" x14ac:dyDescent="0.3">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0.399999999999999" x14ac:dyDescent="0.3">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0.399999999999999" x14ac:dyDescent="0.3">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0.399999999999999" x14ac:dyDescent="0.3">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
    <row r="13" spans="1:24" s="3" customFormat="1" ht="66" x14ac:dyDescent="0.3">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0.399999999999999" x14ac:dyDescent="0.3">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0.399999999999999" x14ac:dyDescent="0.3">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0.399999999999999" x14ac:dyDescent="0.3">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0.399999999999999" x14ac:dyDescent="0.3">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0.399999999999999" x14ac:dyDescent="0.3">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0.399999999999999" x14ac:dyDescent="0.3">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0.399999999999999" x14ac:dyDescent="0.3">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0.399999999999999" x14ac:dyDescent="0.3">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
    <row r="25" spans="1:24" s="3" customFormat="1" ht="66" x14ac:dyDescent="0.3">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6" x14ac:dyDescent="0.3">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6" x14ac:dyDescent="0.3">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6" x14ac:dyDescent="0.3">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
      <c r="M60" s="15" t="s">
        <v>24</v>
      </c>
    </row>
    <row r="61" spans="1:24" s="3" customFormat="1" ht="66" x14ac:dyDescent="0.3">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0.399999999999999" x14ac:dyDescent="0.3">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0.399999999999999" x14ac:dyDescent="0.3">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0.399999999999999" x14ac:dyDescent="0.3">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0.399999999999999" x14ac:dyDescent="0.3">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0.399999999999999" x14ac:dyDescent="0.3">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0.399999999999999" x14ac:dyDescent="0.3">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0.399999999999999" x14ac:dyDescent="0.3">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0.399999999999999" x14ac:dyDescent="0.3">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0.399999999999999" x14ac:dyDescent="0.3">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0.399999999999999" x14ac:dyDescent="0.3">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6" x14ac:dyDescent="0.3">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0.399999999999999" x14ac:dyDescent="0.3">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0.399999999999999" x14ac:dyDescent="0.3">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0.399999999999999" x14ac:dyDescent="0.3">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0.399999999999999" x14ac:dyDescent="0.3">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0.399999999999999" x14ac:dyDescent="0.3">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0.399999999999999" x14ac:dyDescent="0.3">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0.399999999999999" x14ac:dyDescent="0.3">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0.399999999999999" x14ac:dyDescent="0.3">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0.399999999999999" x14ac:dyDescent="0.3">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0.399999999999999" x14ac:dyDescent="0.3">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6" x14ac:dyDescent="0.3">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0.399999999999999" x14ac:dyDescent="0.3">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0.399999999999999" x14ac:dyDescent="0.3">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0.399999999999999" x14ac:dyDescent="0.3">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0.399999999999999" x14ac:dyDescent="0.3">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0.399999999999999" x14ac:dyDescent="0.3">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
      <c r="L93" s="9" t="s">
        <v>24</v>
      </c>
      <c r="X93" s="9"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zoomScaleNormal="100" workbookViewId="0">
      <pane xSplit="1" ySplit="3" topLeftCell="B13" activePane="bottomRight" state="frozen"/>
      <selection pane="topRight" activeCell="D1" sqref="D1"/>
      <selection pane="bottomLeft" activeCell="A4" sqref="A4"/>
      <selection pane="bottomRight" activeCell="B25" sqref="B25:F25"/>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1.5546875" bestFit="1" customWidth="1"/>
  </cols>
  <sheetData>
    <row r="1" spans="1:25" s="22" customFormat="1" ht="15.6" x14ac:dyDescent="0.3">
      <c r="A1" s="19"/>
      <c r="B1" s="20"/>
      <c r="C1" s="20"/>
      <c r="D1" s="20"/>
      <c r="E1" s="20"/>
      <c r="F1" s="20"/>
      <c r="G1" s="21"/>
      <c r="H1" s="21"/>
      <c r="K1" s="63" t="s">
        <v>62</v>
      </c>
      <c r="L1" s="63"/>
      <c r="M1" s="63"/>
      <c r="N1" s="63"/>
      <c r="O1" s="63"/>
      <c r="P1" s="63"/>
    </row>
    <row r="2" spans="1:25" s="22" customFormat="1" ht="22.35" customHeight="1" x14ac:dyDescent="0.3">
      <c r="A2" s="19"/>
      <c r="B2" s="20"/>
      <c r="C2" s="24" t="s">
        <v>57</v>
      </c>
      <c r="D2" s="20"/>
      <c r="E2" s="20"/>
      <c r="F2" s="20"/>
      <c r="G2" s="21"/>
      <c r="H2" s="21"/>
      <c r="O2" s="23"/>
      <c r="P2" s="35" t="s">
        <v>63</v>
      </c>
    </row>
    <row r="3" spans="1:25" s="3" customFormat="1" ht="66" x14ac:dyDescent="0.3">
      <c r="A3" s="4" t="s">
        <v>0</v>
      </c>
      <c r="B3" s="5" t="s">
        <v>18</v>
      </c>
      <c r="C3" s="5" t="s">
        <v>1</v>
      </c>
      <c r="D3" s="5" t="s">
        <v>2</v>
      </c>
      <c r="E3" s="5" t="s">
        <v>3</v>
      </c>
      <c r="F3" s="5" t="s">
        <v>4</v>
      </c>
      <c r="G3" s="5" t="s">
        <v>59</v>
      </c>
      <c r="H3" s="5" t="s">
        <v>60</v>
      </c>
      <c r="I3" s="6" t="s">
        <v>27</v>
      </c>
      <c r="J3" s="27" t="s">
        <v>61</v>
      </c>
      <c r="K3" s="27" t="s">
        <v>457</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20.399999999999999" x14ac:dyDescent="0.3">
      <c r="A4" s="12">
        <v>1</v>
      </c>
      <c r="B4" s="1" t="s">
        <v>62</v>
      </c>
      <c r="C4" s="1" t="s">
        <v>107</v>
      </c>
      <c r="D4" s="1" t="s">
        <v>210</v>
      </c>
      <c r="E4" s="1">
        <v>603702</v>
      </c>
      <c r="F4" s="1">
        <v>47131800</v>
      </c>
      <c r="G4" s="1"/>
      <c r="H4" s="1"/>
      <c r="I4" s="1"/>
      <c r="J4" s="37"/>
      <c r="K4" s="36"/>
      <c r="L4" s="38"/>
      <c r="M4" s="17"/>
      <c r="N4" s="12">
        <v>1</v>
      </c>
      <c r="O4" s="1" t="s">
        <v>62</v>
      </c>
      <c r="P4" s="1" t="s">
        <v>461</v>
      </c>
      <c r="Q4" s="1" t="s">
        <v>462</v>
      </c>
      <c r="R4" s="1" t="s">
        <v>463</v>
      </c>
      <c r="S4" s="1">
        <v>47131829</v>
      </c>
      <c r="T4" s="1">
        <v>12</v>
      </c>
      <c r="U4" s="1" t="s">
        <v>464</v>
      </c>
      <c r="V4" s="59">
        <v>1.29</v>
      </c>
      <c r="W4" s="60">
        <v>1.29</v>
      </c>
      <c r="X4" s="36">
        <v>0.3</v>
      </c>
      <c r="Y4" s="38">
        <f>SUM(W4-(W4*X4))</f>
        <v>0.90300000000000002</v>
      </c>
    </row>
    <row r="5" spans="1:25" ht="20.399999999999999" x14ac:dyDescent="0.3">
      <c r="A5" s="12">
        <v>2</v>
      </c>
      <c r="B5" s="1" t="s">
        <v>62</v>
      </c>
      <c r="C5" s="1" t="s">
        <v>108</v>
      </c>
      <c r="D5" s="1" t="s">
        <v>71</v>
      </c>
      <c r="E5" s="1" t="s">
        <v>207</v>
      </c>
      <c r="F5" s="1">
        <v>47131807</v>
      </c>
      <c r="G5" s="1">
        <v>3</v>
      </c>
      <c r="H5" s="1" t="s">
        <v>464</v>
      </c>
      <c r="I5" s="1">
        <v>2.2400000000000002</v>
      </c>
      <c r="J5" s="37">
        <v>2.2400000000000002</v>
      </c>
      <c r="K5" s="36">
        <v>0.3</v>
      </c>
      <c r="L5" s="38">
        <f t="shared" ref="L5:L12" si="0">SUM(J5-(J5*K5))</f>
        <v>1.5680000000000001</v>
      </c>
      <c r="M5" s="17"/>
      <c r="N5" s="12">
        <v>2</v>
      </c>
      <c r="O5" s="1" t="s">
        <v>62</v>
      </c>
      <c r="P5" s="1"/>
      <c r="Q5" s="1"/>
      <c r="R5" s="1"/>
      <c r="S5" s="1"/>
      <c r="T5" s="1"/>
      <c r="U5" s="1"/>
      <c r="V5" s="1"/>
      <c r="W5" s="37"/>
      <c r="X5" s="36"/>
      <c r="Y5" s="38"/>
    </row>
    <row r="6" spans="1:25" ht="30.6" x14ac:dyDescent="0.3">
      <c r="A6" s="12">
        <v>3</v>
      </c>
      <c r="B6" s="1" t="s">
        <v>62</v>
      </c>
      <c r="C6" s="1" t="s">
        <v>208</v>
      </c>
      <c r="D6" s="1" t="s">
        <v>209</v>
      </c>
      <c r="E6" s="1">
        <v>616075</v>
      </c>
      <c r="F6" s="1">
        <v>53131624</v>
      </c>
      <c r="G6" s="1"/>
      <c r="H6" s="1"/>
      <c r="I6" s="1"/>
      <c r="J6" s="37"/>
      <c r="K6" s="36"/>
      <c r="L6" s="38"/>
      <c r="M6" s="17"/>
      <c r="N6" s="12">
        <v>3</v>
      </c>
      <c r="O6" s="1" t="s">
        <v>62</v>
      </c>
      <c r="P6" s="1" t="s">
        <v>465</v>
      </c>
      <c r="Q6" s="1" t="s">
        <v>466</v>
      </c>
      <c r="R6" s="1" t="s">
        <v>467</v>
      </c>
      <c r="S6" s="1">
        <v>47131502</v>
      </c>
      <c r="T6" s="1">
        <v>6</v>
      </c>
      <c r="U6" s="1" t="s">
        <v>464</v>
      </c>
      <c r="V6" s="1">
        <v>2.74</v>
      </c>
      <c r="W6" s="37">
        <v>2.74</v>
      </c>
      <c r="X6" s="36">
        <v>0.3</v>
      </c>
      <c r="Y6" s="38">
        <f t="shared" ref="Y6:Y13" si="1">SUM(W6-(W6*X6))</f>
        <v>1.9180000000000001</v>
      </c>
    </row>
    <row r="7" spans="1:25" ht="20.399999999999999" x14ac:dyDescent="0.3">
      <c r="A7" s="12">
        <v>4</v>
      </c>
      <c r="B7" s="1" t="s">
        <v>62</v>
      </c>
      <c r="C7" s="1" t="s">
        <v>109</v>
      </c>
      <c r="D7" s="1" t="s">
        <v>205</v>
      </c>
      <c r="E7" s="1" t="s">
        <v>206</v>
      </c>
      <c r="F7" s="1">
        <v>47131619</v>
      </c>
      <c r="G7" s="1">
        <v>6</v>
      </c>
      <c r="H7" s="1" t="s">
        <v>464</v>
      </c>
      <c r="I7" s="1">
        <v>1.83</v>
      </c>
      <c r="J7" s="37">
        <v>1.83</v>
      </c>
      <c r="K7" s="36">
        <v>0.3</v>
      </c>
      <c r="L7" s="38">
        <f t="shared" si="0"/>
        <v>1.2810000000000001</v>
      </c>
      <c r="M7" s="17"/>
      <c r="N7" s="12">
        <v>4</v>
      </c>
      <c r="O7" s="1" t="s">
        <v>62</v>
      </c>
      <c r="P7" s="1"/>
      <c r="Q7" s="1"/>
      <c r="R7" s="1"/>
      <c r="S7" s="1"/>
      <c r="T7" s="1"/>
      <c r="U7" s="1"/>
      <c r="V7" s="1"/>
      <c r="W7" s="37"/>
      <c r="X7" s="36"/>
      <c r="Y7" s="38"/>
    </row>
    <row r="8" spans="1:25" ht="20.399999999999999" x14ac:dyDescent="0.3">
      <c r="A8" s="12">
        <v>5</v>
      </c>
      <c r="B8" s="1" t="s">
        <v>62</v>
      </c>
      <c r="C8" s="1" t="s">
        <v>110</v>
      </c>
      <c r="D8" s="1" t="s">
        <v>211</v>
      </c>
      <c r="E8" s="1" t="s">
        <v>212</v>
      </c>
      <c r="F8" s="1">
        <v>47131824</v>
      </c>
      <c r="G8" s="1">
        <v>12</v>
      </c>
      <c r="H8" s="1" t="s">
        <v>464</v>
      </c>
      <c r="I8" s="1">
        <v>2.09</v>
      </c>
      <c r="J8" s="37">
        <v>2.09</v>
      </c>
      <c r="K8" s="36">
        <v>0.3</v>
      </c>
      <c r="L8" s="38">
        <f t="shared" si="0"/>
        <v>1.4630000000000001</v>
      </c>
      <c r="M8" s="17"/>
      <c r="N8" s="12">
        <v>5</v>
      </c>
      <c r="O8" s="1" t="s">
        <v>62</v>
      </c>
      <c r="P8" s="1"/>
      <c r="Q8" s="1"/>
      <c r="R8" s="1"/>
      <c r="S8" s="1"/>
      <c r="T8" s="1"/>
      <c r="U8" s="1"/>
      <c r="V8" s="1"/>
      <c r="W8" s="37"/>
      <c r="X8" s="36"/>
      <c r="Y8" s="38"/>
    </row>
    <row r="9" spans="1:25" ht="20.399999999999999" x14ac:dyDescent="0.3">
      <c r="A9" s="12">
        <v>6</v>
      </c>
      <c r="B9" s="1" t="s">
        <v>62</v>
      </c>
      <c r="C9" s="1" t="s">
        <v>111</v>
      </c>
      <c r="D9" s="1" t="s">
        <v>213</v>
      </c>
      <c r="E9" s="1">
        <v>9725</v>
      </c>
      <c r="F9" s="1">
        <v>47131902</v>
      </c>
      <c r="G9" s="1">
        <v>12</v>
      </c>
      <c r="H9" s="1" t="s">
        <v>464</v>
      </c>
      <c r="I9" s="1">
        <v>4.3899999999999997</v>
      </c>
      <c r="J9" s="37">
        <v>4.3899999999999997</v>
      </c>
      <c r="K9" s="36">
        <v>0.3</v>
      </c>
      <c r="L9" s="38">
        <f>SUM(J9-(J9*K9))</f>
        <v>3.0729999999999995</v>
      </c>
      <c r="M9" s="17"/>
      <c r="N9" s="12">
        <v>6</v>
      </c>
      <c r="O9" s="1" t="s">
        <v>62</v>
      </c>
      <c r="P9" s="1"/>
      <c r="Q9" s="1"/>
      <c r="R9" s="1"/>
      <c r="S9" s="1"/>
      <c r="T9" s="1"/>
      <c r="U9" s="1"/>
      <c r="V9" s="1"/>
      <c r="W9" s="37"/>
      <c r="X9" s="36"/>
      <c r="Y9" s="38"/>
    </row>
    <row r="10" spans="1:25" ht="51" x14ac:dyDescent="0.3">
      <c r="A10" s="12">
        <v>7</v>
      </c>
      <c r="B10" s="1" t="s">
        <v>62</v>
      </c>
      <c r="C10" s="1" t="s">
        <v>399</v>
      </c>
      <c r="D10" s="1" t="s">
        <v>204</v>
      </c>
      <c r="E10" s="1">
        <v>606229</v>
      </c>
      <c r="F10" s="1">
        <v>47121701</v>
      </c>
      <c r="G10" s="1"/>
      <c r="H10" s="1"/>
      <c r="I10" s="1"/>
      <c r="J10" s="37"/>
      <c r="K10" s="36"/>
      <c r="L10" s="38"/>
      <c r="M10" s="17"/>
      <c r="N10" s="12">
        <v>7</v>
      </c>
      <c r="O10" s="1" t="s">
        <v>62</v>
      </c>
      <c r="P10" s="1" t="s">
        <v>468</v>
      </c>
      <c r="Q10" s="1" t="s">
        <v>469</v>
      </c>
      <c r="R10" s="1">
        <v>521</v>
      </c>
      <c r="S10" s="1">
        <v>47121701</v>
      </c>
      <c r="T10" s="1">
        <v>10</v>
      </c>
      <c r="U10" s="1" t="s">
        <v>470</v>
      </c>
      <c r="V10" s="1" t="s">
        <v>6</v>
      </c>
      <c r="W10" s="37">
        <v>6</v>
      </c>
      <c r="X10" s="36">
        <v>0.3</v>
      </c>
      <c r="Y10" s="38">
        <f t="shared" si="1"/>
        <v>4.2</v>
      </c>
    </row>
    <row r="11" spans="1:25" ht="20.399999999999999" x14ac:dyDescent="0.3">
      <c r="A11" s="31">
        <v>8</v>
      </c>
      <c r="B11" s="30" t="s">
        <v>62</v>
      </c>
      <c r="C11" s="30" t="s">
        <v>74</v>
      </c>
      <c r="D11" s="30" t="s">
        <v>75</v>
      </c>
      <c r="E11" s="32">
        <v>1210000211001</v>
      </c>
      <c r="F11" s="30">
        <v>47131805</v>
      </c>
      <c r="G11" s="30">
        <v>2</v>
      </c>
      <c r="H11" s="30" t="s">
        <v>464</v>
      </c>
      <c r="I11" s="30">
        <v>2.96</v>
      </c>
      <c r="J11" s="37">
        <v>2.96</v>
      </c>
      <c r="K11" s="36">
        <v>0.3</v>
      </c>
      <c r="L11" s="38">
        <f t="shared" si="0"/>
        <v>2.0720000000000001</v>
      </c>
      <c r="M11" s="30"/>
      <c r="N11" s="31">
        <v>8</v>
      </c>
      <c r="O11" s="30" t="s">
        <v>62</v>
      </c>
      <c r="P11" s="30"/>
      <c r="Q11" s="30"/>
      <c r="R11" s="30"/>
      <c r="S11" s="30"/>
      <c r="T11" s="30"/>
      <c r="U11" s="30"/>
      <c r="V11" s="30"/>
      <c r="W11" s="37"/>
      <c r="X11" s="36"/>
      <c r="Y11" s="38"/>
    </row>
    <row r="12" spans="1:25" ht="20.399999999999999" x14ac:dyDescent="0.3">
      <c r="A12" s="31">
        <v>9</v>
      </c>
      <c r="B12" s="30" t="s">
        <v>62</v>
      </c>
      <c r="C12" s="30" t="s">
        <v>395</v>
      </c>
      <c r="D12" s="30" t="s">
        <v>72</v>
      </c>
      <c r="E12" s="30">
        <v>4460</v>
      </c>
      <c r="F12" s="30">
        <v>14111704</v>
      </c>
      <c r="G12" s="30">
        <v>80</v>
      </c>
      <c r="H12" s="30" t="s">
        <v>470</v>
      </c>
      <c r="I12" s="30">
        <v>27.66</v>
      </c>
      <c r="J12" s="37">
        <v>27.66</v>
      </c>
      <c r="K12" s="36">
        <v>0.3</v>
      </c>
      <c r="L12" s="38">
        <f t="shared" si="0"/>
        <v>19.362000000000002</v>
      </c>
      <c r="M12" s="30"/>
      <c r="N12" s="31">
        <v>9</v>
      </c>
      <c r="O12" s="30" t="s">
        <v>62</v>
      </c>
      <c r="P12" s="30"/>
      <c r="Q12" s="30"/>
      <c r="R12" s="30"/>
      <c r="S12" s="30"/>
      <c r="T12" s="30"/>
      <c r="U12" s="30"/>
      <c r="V12" s="30"/>
      <c r="W12" s="37"/>
      <c r="X12" s="36"/>
      <c r="Y12" s="38"/>
    </row>
    <row r="13" spans="1:25" ht="30.6" x14ac:dyDescent="0.3">
      <c r="A13" s="31">
        <v>10</v>
      </c>
      <c r="B13" s="30" t="s">
        <v>62</v>
      </c>
      <c r="C13" s="30" t="s">
        <v>97</v>
      </c>
      <c r="D13" s="30" t="s">
        <v>98</v>
      </c>
      <c r="E13" s="30" t="s">
        <v>99</v>
      </c>
      <c r="F13" s="30">
        <v>47101607</v>
      </c>
      <c r="G13" s="30"/>
      <c r="H13" s="30"/>
      <c r="I13" s="30"/>
      <c r="J13" s="37"/>
      <c r="K13" s="36"/>
      <c r="L13" s="38"/>
      <c r="M13" s="30"/>
      <c r="N13" s="31">
        <v>10</v>
      </c>
      <c r="O13" s="30" t="s">
        <v>62</v>
      </c>
      <c r="P13" s="30" t="s">
        <v>471</v>
      </c>
      <c r="Q13" s="30" t="s">
        <v>472</v>
      </c>
      <c r="R13" s="30" t="s">
        <v>473</v>
      </c>
      <c r="S13" s="30">
        <v>47131805</v>
      </c>
      <c r="T13" s="30">
        <v>4</v>
      </c>
      <c r="U13" s="30" t="s">
        <v>464</v>
      </c>
      <c r="V13" s="30">
        <v>4.59</v>
      </c>
      <c r="W13" s="37">
        <v>4.59</v>
      </c>
      <c r="X13" s="36">
        <v>0.3</v>
      </c>
      <c r="Y13" s="38">
        <f t="shared" si="1"/>
        <v>3.2130000000000001</v>
      </c>
    </row>
    <row r="14" spans="1:25" ht="20.399999999999999" x14ac:dyDescent="0.3">
      <c r="A14" s="31">
        <v>11</v>
      </c>
      <c r="B14" s="30" t="s">
        <v>62</v>
      </c>
      <c r="C14" s="30" t="s">
        <v>94</v>
      </c>
      <c r="D14" s="30" t="s">
        <v>95</v>
      </c>
      <c r="E14" s="30" t="s">
        <v>96</v>
      </c>
      <c r="F14" s="30">
        <v>47131805</v>
      </c>
      <c r="G14" s="30">
        <v>4</v>
      </c>
      <c r="H14" s="30" t="s">
        <v>464</v>
      </c>
      <c r="I14" s="30">
        <v>6.96</v>
      </c>
      <c r="J14" s="37">
        <v>6.96</v>
      </c>
      <c r="K14" s="36">
        <v>0.3</v>
      </c>
      <c r="L14" s="38">
        <f t="shared" ref="L14" si="2">SUM(J14-(J14*K14))</f>
        <v>4.8719999999999999</v>
      </c>
      <c r="M14" s="51"/>
      <c r="N14" s="52">
        <v>11</v>
      </c>
      <c r="O14" s="30" t="s">
        <v>62</v>
      </c>
      <c r="P14" s="30"/>
      <c r="Q14" s="30"/>
      <c r="R14" s="30"/>
      <c r="S14" s="30"/>
      <c r="T14" s="30"/>
      <c r="U14" s="30"/>
      <c r="V14" s="30"/>
      <c r="W14" s="37"/>
      <c r="X14" s="36"/>
      <c r="Y14" s="38"/>
    </row>
    <row r="15" spans="1:25" ht="20.399999999999999" x14ac:dyDescent="0.3">
      <c r="A15" s="19">
        <v>12</v>
      </c>
      <c r="B15" s="47" t="s">
        <v>62</v>
      </c>
      <c r="C15" s="47" t="s">
        <v>401</v>
      </c>
      <c r="D15" s="47" t="s">
        <v>400</v>
      </c>
      <c r="E15" s="47">
        <v>89460</v>
      </c>
      <c r="F15" s="47">
        <v>14111703</v>
      </c>
      <c r="G15" s="47">
        <v>6</v>
      </c>
      <c r="H15" s="47" t="s">
        <v>474</v>
      </c>
      <c r="I15" s="47">
        <v>33.06</v>
      </c>
      <c r="J15" s="48">
        <v>33.06</v>
      </c>
      <c r="K15" s="49">
        <v>0.3</v>
      </c>
      <c r="L15" s="50">
        <f t="shared" ref="L15:L26" si="3">SUM(J15-(J15*K15))</f>
        <v>23.142000000000003</v>
      </c>
      <c r="M15"/>
      <c r="N15" s="19">
        <v>12</v>
      </c>
      <c r="O15" s="1" t="s">
        <v>62</v>
      </c>
      <c r="P15" s="1"/>
      <c r="Q15" s="1"/>
      <c r="R15" s="1"/>
      <c r="S15" s="1"/>
      <c r="T15" s="1"/>
      <c r="U15" s="1"/>
      <c r="V15" s="1"/>
      <c r="W15" s="37"/>
      <c r="X15" s="36"/>
      <c r="Y15" s="38"/>
    </row>
    <row r="16" spans="1:25" ht="20.399999999999999" x14ac:dyDescent="0.3">
      <c r="A16" s="19">
        <v>13</v>
      </c>
      <c r="B16" s="47" t="s">
        <v>62</v>
      </c>
      <c r="C16" s="47" t="s">
        <v>402</v>
      </c>
      <c r="D16" s="47" t="s">
        <v>400</v>
      </c>
      <c r="E16" s="47" t="s">
        <v>403</v>
      </c>
      <c r="F16" s="47">
        <v>14111704</v>
      </c>
      <c r="G16" s="47">
        <v>80</v>
      </c>
      <c r="H16" s="47" t="s">
        <v>474</v>
      </c>
      <c r="I16" s="47">
        <v>23.09</v>
      </c>
      <c r="J16" s="48">
        <v>23.09</v>
      </c>
      <c r="K16" s="49">
        <v>0.3</v>
      </c>
      <c r="L16" s="50">
        <f t="shared" si="3"/>
        <v>16.163</v>
      </c>
      <c r="N16" s="19">
        <v>13</v>
      </c>
      <c r="O16" s="1" t="s">
        <v>62</v>
      </c>
      <c r="P16" s="1"/>
      <c r="Q16" s="1"/>
      <c r="R16" s="1"/>
      <c r="S16" s="1"/>
      <c r="T16" s="1"/>
      <c r="U16" s="1"/>
      <c r="V16" s="1"/>
      <c r="W16" s="37"/>
      <c r="X16" s="36"/>
      <c r="Y16" s="38"/>
    </row>
    <row r="17" spans="1:25" ht="20.399999999999999" x14ac:dyDescent="0.3">
      <c r="A17" s="46">
        <v>14</v>
      </c>
      <c r="B17" s="47" t="s">
        <v>62</v>
      </c>
      <c r="C17" s="47" t="s">
        <v>404</v>
      </c>
      <c r="D17" s="47" t="s">
        <v>400</v>
      </c>
      <c r="E17" s="47" t="s">
        <v>405</v>
      </c>
      <c r="F17" s="47">
        <v>14111704</v>
      </c>
      <c r="G17" s="47">
        <v>80</v>
      </c>
      <c r="H17" s="47" t="s">
        <v>474</v>
      </c>
      <c r="I17" s="47">
        <v>29.81</v>
      </c>
      <c r="J17" s="48">
        <v>29.81</v>
      </c>
      <c r="K17" s="49">
        <v>0.3</v>
      </c>
      <c r="L17" s="50">
        <f t="shared" si="3"/>
        <v>20.866999999999997</v>
      </c>
      <c r="N17" s="46">
        <v>14</v>
      </c>
      <c r="O17" s="1" t="s">
        <v>62</v>
      </c>
      <c r="P17" s="1"/>
      <c r="Q17" s="1"/>
      <c r="R17" s="1"/>
      <c r="S17" s="1"/>
      <c r="T17" s="1"/>
      <c r="U17" s="1"/>
      <c r="V17" s="1"/>
      <c r="W17" s="37"/>
      <c r="X17" s="36"/>
      <c r="Y17" s="38"/>
    </row>
    <row r="18" spans="1:25" ht="20.399999999999999" x14ac:dyDescent="0.3">
      <c r="A18" s="19">
        <v>15</v>
      </c>
      <c r="B18" s="47" t="s">
        <v>62</v>
      </c>
      <c r="C18" s="47" t="s">
        <v>406</v>
      </c>
      <c r="D18" s="47" t="s">
        <v>407</v>
      </c>
      <c r="E18" s="47">
        <v>1750016</v>
      </c>
      <c r="F18" s="47">
        <v>47131821</v>
      </c>
      <c r="G18" s="47">
        <v>12</v>
      </c>
      <c r="H18" s="47" t="s">
        <v>464</v>
      </c>
      <c r="I18" s="47">
        <v>7.36</v>
      </c>
      <c r="J18" s="48">
        <v>7.36</v>
      </c>
      <c r="K18" s="49">
        <v>0.3</v>
      </c>
      <c r="L18" s="50">
        <f t="shared" si="3"/>
        <v>5.1520000000000001</v>
      </c>
      <c r="N18" s="19">
        <v>15</v>
      </c>
      <c r="O18" s="1" t="s">
        <v>62</v>
      </c>
      <c r="P18" s="1"/>
      <c r="Q18" s="1"/>
      <c r="R18" s="1"/>
      <c r="S18" s="1"/>
      <c r="T18" s="1"/>
      <c r="U18" s="1"/>
      <c r="V18" s="1"/>
      <c r="W18" s="37"/>
      <c r="X18" s="36"/>
      <c r="Y18" s="38"/>
    </row>
    <row r="19" spans="1:25" ht="20.399999999999999" x14ac:dyDescent="0.3">
      <c r="A19" s="19">
        <v>16</v>
      </c>
      <c r="B19" s="47" t="s">
        <v>62</v>
      </c>
      <c r="C19" s="47" t="s">
        <v>408</v>
      </c>
      <c r="D19" s="47" t="s">
        <v>400</v>
      </c>
      <c r="E19" s="47">
        <v>12798</v>
      </c>
      <c r="F19" s="47">
        <v>14111704</v>
      </c>
      <c r="G19" s="47">
        <v>8</v>
      </c>
      <c r="H19" s="47" t="s">
        <v>474</v>
      </c>
      <c r="I19" s="47">
        <v>9.86</v>
      </c>
      <c r="J19" s="48">
        <v>9.86</v>
      </c>
      <c r="K19" s="49">
        <v>0.3</v>
      </c>
      <c r="L19" s="50">
        <f t="shared" si="3"/>
        <v>6.9019999999999992</v>
      </c>
      <c r="N19" s="19">
        <v>16</v>
      </c>
      <c r="O19" s="1" t="s">
        <v>62</v>
      </c>
      <c r="P19" s="1"/>
      <c r="Q19" s="1"/>
      <c r="R19" s="1"/>
      <c r="S19" s="1"/>
      <c r="T19" s="1"/>
      <c r="U19" s="1"/>
      <c r="V19" s="1"/>
      <c r="W19" s="37"/>
      <c r="X19" s="36"/>
      <c r="Y19" s="38"/>
    </row>
    <row r="20" spans="1:25" ht="20.399999999999999" x14ac:dyDescent="0.3">
      <c r="A20" s="46">
        <v>17</v>
      </c>
      <c r="B20" s="47" t="s">
        <v>62</v>
      </c>
      <c r="C20" s="47" t="s">
        <v>409</v>
      </c>
      <c r="D20" s="47" t="s">
        <v>211</v>
      </c>
      <c r="E20" s="47" t="s">
        <v>410</v>
      </c>
      <c r="F20" s="47">
        <v>47131705</v>
      </c>
      <c r="G20" s="47">
        <v>20</v>
      </c>
      <c r="H20" s="47" t="s">
        <v>464</v>
      </c>
      <c r="I20" s="47">
        <v>2.35</v>
      </c>
      <c r="J20" s="48">
        <v>2.35</v>
      </c>
      <c r="K20" s="49">
        <v>0.3</v>
      </c>
      <c r="L20" s="50">
        <f t="shared" si="3"/>
        <v>1.645</v>
      </c>
      <c r="N20" s="46">
        <v>17</v>
      </c>
      <c r="O20" s="1" t="s">
        <v>62</v>
      </c>
      <c r="P20" s="1"/>
      <c r="Q20" s="1"/>
      <c r="R20" s="1"/>
      <c r="S20" s="1"/>
      <c r="T20" s="1"/>
      <c r="U20" s="1"/>
      <c r="V20" s="1"/>
      <c r="W20" s="37"/>
      <c r="X20" s="36"/>
      <c r="Y20" s="38"/>
    </row>
    <row r="21" spans="1:25" ht="20.399999999999999" x14ac:dyDescent="0.3">
      <c r="A21" s="19">
        <v>18</v>
      </c>
      <c r="B21" s="47" t="s">
        <v>62</v>
      </c>
      <c r="C21" s="47" t="s">
        <v>413</v>
      </c>
      <c r="D21" s="47" t="s">
        <v>412</v>
      </c>
      <c r="E21" s="47" t="s">
        <v>411</v>
      </c>
      <c r="F21" s="47">
        <v>47131703</v>
      </c>
      <c r="G21" s="47">
        <v>500</v>
      </c>
      <c r="H21" s="47" t="s">
        <v>474</v>
      </c>
      <c r="I21" s="47">
        <v>11.46</v>
      </c>
      <c r="J21" s="48">
        <v>11.46</v>
      </c>
      <c r="K21" s="49">
        <v>0.3</v>
      </c>
      <c r="L21" s="50">
        <f t="shared" si="3"/>
        <v>8.0220000000000002</v>
      </c>
      <c r="N21" s="19">
        <v>18</v>
      </c>
      <c r="O21" s="1" t="s">
        <v>62</v>
      </c>
      <c r="P21" s="1"/>
      <c r="Q21" s="1"/>
      <c r="R21" s="1"/>
      <c r="S21" s="1"/>
      <c r="T21" s="1"/>
      <c r="U21" s="1"/>
      <c r="V21" s="1"/>
      <c r="W21" s="37"/>
      <c r="X21" s="36"/>
      <c r="Y21" s="38"/>
    </row>
    <row r="22" spans="1:25" ht="20.399999999999999" x14ac:dyDescent="0.3">
      <c r="A22" s="19">
        <v>19</v>
      </c>
      <c r="B22" s="47" t="s">
        <v>62</v>
      </c>
      <c r="C22" s="47" t="s">
        <v>418</v>
      </c>
      <c r="D22" s="47" t="s">
        <v>210</v>
      </c>
      <c r="E22" s="47" t="s">
        <v>414</v>
      </c>
      <c r="F22" s="47">
        <v>47131803</v>
      </c>
      <c r="G22" s="47">
        <v>12</v>
      </c>
      <c r="H22" s="47" t="s">
        <v>474</v>
      </c>
      <c r="I22" s="47">
        <v>33.9</v>
      </c>
      <c r="J22" s="48">
        <v>33.9</v>
      </c>
      <c r="K22" s="49">
        <v>0.3</v>
      </c>
      <c r="L22" s="50">
        <f t="shared" si="3"/>
        <v>23.729999999999997</v>
      </c>
      <c r="N22" s="19">
        <v>19</v>
      </c>
      <c r="O22" s="1" t="s">
        <v>62</v>
      </c>
      <c r="P22" s="1"/>
      <c r="Q22" s="1"/>
      <c r="R22" s="1"/>
      <c r="S22" s="1"/>
      <c r="T22" s="1"/>
      <c r="U22" s="1"/>
      <c r="V22" s="1"/>
      <c r="W22" s="37"/>
      <c r="X22" s="36"/>
      <c r="Y22" s="38"/>
    </row>
    <row r="23" spans="1:25" ht="20.399999999999999" x14ac:dyDescent="0.3">
      <c r="A23" s="46">
        <v>20</v>
      </c>
      <c r="B23" s="47" t="s">
        <v>62</v>
      </c>
      <c r="C23" s="47" t="s">
        <v>417</v>
      </c>
      <c r="D23" s="47" t="s">
        <v>415</v>
      </c>
      <c r="E23" s="47">
        <v>15949</v>
      </c>
      <c r="F23" s="47">
        <v>47131502</v>
      </c>
      <c r="G23" s="47">
        <v>6</v>
      </c>
      <c r="H23" s="47" t="s">
        <v>474</v>
      </c>
      <c r="I23" s="47">
        <v>9.32</v>
      </c>
      <c r="J23" s="48">
        <v>9.32</v>
      </c>
      <c r="K23" s="49">
        <v>0.3</v>
      </c>
      <c r="L23" s="50">
        <f t="shared" si="3"/>
        <v>6.5240000000000009</v>
      </c>
      <c r="N23" s="46">
        <v>20</v>
      </c>
      <c r="O23" s="1" t="s">
        <v>62</v>
      </c>
      <c r="P23" s="1"/>
      <c r="Q23" s="1"/>
      <c r="R23" s="1"/>
      <c r="S23" s="1"/>
      <c r="T23" s="1"/>
      <c r="U23" s="1"/>
      <c r="V23" s="1"/>
      <c r="W23" s="37"/>
      <c r="X23" s="36"/>
      <c r="Y23" s="38"/>
    </row>
    <row r="24" spans="1:25" ht="20.399999999999999" x14ac:dyDescent="0.3">
      <c r="A24" s="19">
        <v>21</v>
      </c>
      <c r="B24" s="47" t="s">
        <v>62</v>
      </c>
      <c r="C24" s="47" t="s">
        <v>416</v>
      </c>
      <c r="D24" s="47" t="s">
        <v>400</v>
      </c>
      <c r="E24" s="47">
        <v>23504</v>
      </c>
      <c r="F24" s="47">
        <v>14111703</v>
      </c>
      <c r="G24" s="47">
        <v>16</v>
      </c>
      <c r="H24" s="47" t="s">
        <v>474</v>
      </c>
      <c r="I24" s="47">
        <v>7.65</v>
      </c>
      <c r="J24" s="48">
        <v>7.65</v>
      </c>
      <c r="K24" s="49">
        <v>0.3</v>
      </c>
      <c r="L24" s="50">
        <f t="shared" si="3"/>
        <v>5.3550000000000004</v>
      </c>
      <c r="N24" s="19">
        <v>21</v>
      </c>
      <c r="O24" s="1" t="s">
        <v>62</v>
      </c>
      <c r="P24" s="1"/>
      <c r="Q24" s="1"/>
      <c r="R24" s="1"/>
      <c r="S24" s="1"/>
      <c r="T24" s="1"/>
      <c r="U24" s="1"/>
      <c r="V24" s="1"/>
      <c r="W24" s="37"/>
      <c r="X24" s="36"/>
      <c r="Y24" s="38"/>
    </row>
    <row r="25" spans="1:25" ht="20.399999999999999" x14ac:dyDescent="0.3">
      <c r="A25" s="46">
        <v>23</v>
      </c>
      <c r="B25" s="47" t="s">
        <v>62</v>
      </c>
      <c r="C25" s="47" t="s">
        <v>419</v>
      </c>
      <c r="D25" s="47" t="s">
        <v>239</v>
      </c>
      <c r="E25" s="47" t="s">
        <v>420</v>
      </c>
      <c r="F25" s="47">
        <v>47121603</v>
      </c>
      <c r="G25" s="47">
        <v>1</v>
      </c>
      <c r="H25" s="47" t="s">
        <v>464</v>
      </c>
      <c r="I25" s="47">
        <v>685.5</v>
      </c>
      <c r="J25" s="48">
        <v>685.5</v>
      </c>
      <c r="K25" s="49">
        <v>0.3</v>
      </c>
      <c r="L25" s="50">
        <f t="shared" si="3"/>
        <v>479.85</v>
      </c>
      <c r="N25" s="46">
        <v>23</v>
      </c>
      <c r="O25" s="1" t="s">
        <v>62</v>
      </c>
      <c r="P25" s="1"/>
      <c r="Q25" s="1"/>
      <c r="R25" s="1"/>
      <c r="S25" s="1"/>
      <c r="T25" s="1"/>
      <c r="U25" s="1"/>
      <c r="V25" s="1"/>
      <c r="W25" s="37"/>
      <c r="X25" s="36"/>
      <c r="Y25" s="38"/>
    </row>
    <row r="26" spans="1:25" ht="20.399999999999999" x14ac:dyDescent="0.3">
      <c r="A26" s="46">
        <v>24</v>
      </c>
      <c r="B26" s="47" t="s">
        <v>62</v>
      </c>
      <c r="C26" s="47" t="s">
        <v>421</v>
      </c>
      <c r="D26" s="47" t="s">
        <v>389</v>
      </c>
      <c r="E26" s="47" t="s">
        <v>422</v>
      </c>
      <c r="F26" s="47">
        <v>31201502</v>
      </c>
      <c r="G26" s="47">
        <v>1</v>
      </c>
      <c r="H26" s="47" t="s">
        <v>464</v>
      </c>
      <c r="I26" s="47">
        <v>0.92</v>
      </c>
      <c r="J26" s="48">
        <v>0.92</v>
      </c>
      <c r="K26" s="49">
        <v>0.3</v>
      </c>
      <c r="L26" s="50">
        <f t="shared" si="3"/>
        <v>0.64400000000000002</v>
      </c>
      <c r="N26" s="46">
        <v>24</v>
      </c>
      <c r="O26" s="1" t="s">
        <v>62</v>
      </c>
      <c r="P26" s="1"/>
      <c r="Q26" s="1"/>
      <c r="R26" s="1"/>
      <c r="S26" s="1"/>
      <c r="T26" s="1"/>
      <c r="U26" s="1"/>
      <c r="V26" s="1"/>
      <c r="W26" s="37"/>
      <c r="X26" s="36"/>
      <c r="Y26" s="38"/>
    </row>
    <row r="27" spans="1:25" ht="20.399999999999999" x14ac:dyDescent="0.3">
      <c r="A27" s="46">
        <v>25</v>
      </c>
      <c r="B27" s="47" t="s">
        <v>62</v>
      </c>
      <c r="C27" s="47" t="s">
        <v>430</v>
      </c>
      <c r="D27" s="47" t="s">
        <v>211</v>
      </c>
      <c r="E27" s="47">
        <v>130430</v>
      </c>
      <c r="F27" s="47">
        <v>24122002</v>
      </c>
      <c r="G27" s="47">
        <v>1</v>
      </c>
      <c r="H27" s="47" t="s">
        <v>464</v>
      </c>
      <c r="I27" s="47">
        <v>1.78</v>
      </c>
      <c r="J27" s="48">
        <v>1.78</v>
      </c>
      <c r="K27" s="49">
        <v>0.3</v>
      </c>
      <c r="L27" s="50">
        <f t="shared" ref="L27" si="4">SUM(J27-(J27*K27))</f>
        <v>1.246</v>
      </c>
      <c r="N27" s="46">
        <v>25</v>
      </c>
      <c r="O27" s="1" t="s">
        <v>62</v>
      </c>
      <c r="P27" s="1"/>
      <c r="Q27" s="1"/>
      <c r="R27" s="1"/>
      <c r="S27" s="1"/>
      <c r="T27" s="1"/>
      <c r="U27" s="1"/>
      <c r="V27" s="1"/>
      <c r="W27" s="37"/>
      <c r="X27" s="36"/>
      <c r="Y27" s="38"/>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workbookViewId="0">
      <selection activeCell="B10" sqref="B10:F10"/>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s>
  <sheetData>
    <row r="1" spans="1:25" x14ac:dyDescent="0.3">
      <c r="A1" s="19"/>
      <c r="B1" s="20"/>
      <c r="C1" s="20"/>
      <c r="D1" s="20"/>
      <c r="E1" s="20"/>
      <c r="F1" s="20"/>
      <c r="G1" s="21"/>
      <c r="H1" s="21"/>
      <c r="I1" s="64" t="s">
        <v>39</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22.65" customHeight="1" x14ac:dyDescent="0.3">
      <c r="A4" s="10" t="s">
        <v>5</v>
      </c>
      <c r="B4" s="1" t="s">
        <v>39</v>
      </c>
      <c r="C4" s="1" t="s">
        <v>214</v>
      </c>
      <c r="D4" s="1" t="s">
        <v>215</v>
      </c>
      <c r="E4" s="1">
        <v>50824</v>
      </c>
      <c r="F4" s="1">
        <v>31162404</v>
      </c>
      <c r="G4" s="1">
        <v>1</v>
      </c>
      <c r="H4" s="1" t="s">
        <v>464</v>
      </c>
      <c r="I4" s="1">
        <v>1.94</v>
      </c>
      <c r="J4" s="37">
        <v>1.94</v>
      </c>
      <c r="K4" s="36">
        <v>0.55000000000000004</v>
      </c>
      <c r="L4" s="38">
        <f>SUM(J4-(J4*K4))</f>
        <v>0.873</v>
      </c>
      <c r="M4" s="17"/>
      <c r="N4" s="12">
        <v>1</v>
      </c>
      <c r="O4" s="1" t="s">
        <v>39</v>
      </c>
      <c r="P4" s="1"/>
      <c r="Q4" s="1"/>
      <c r="R4" s="1"/>
      <c r="S4" s="1"/>
      <c r="T4" s="1"/>
      <c r="U4" s="1"/>
      <c r="V4" s="1"/>
      <c r="W4" s="37"/>
      <c r="X4" s="36"/>
      <c r="Y4" s="38"/>
    </row>
    <row r="5" spans="1:25" ht="22.65" customHeight="1" x14ac:dyDescent="0.3">
      <c r="A5" s="10" t="s">
        <v>7</v>
      </c>
      <c r="B5" s="1" t="s">
        <v>39</v>
      </c>
      <c r="C5" s="1" t="s">
        <v>112</v>
      </c>
      <c r="D5" s="1" t="s">
        <v>216</v>
      </c>
      <c r="E5" s="1" t="s">
        <v>216</v>
      </c>
      <c r="F5" s="1">
        <v>31161508</v>
      </c>
      <c r="G5" s="1">
        <v>1600</v>
      </c>
      <c r="H5" s="1">
        <v>1000</v>
      </c>
      <c r="I5" s="1">
        <v>40.369999999999997</v>
      </c>
      <c r="J5" s="37">
        <v>30.37</v>
      </c>
      <c r="K5" s="36">
        <v>0.55000000000000004</v>
      </c>
      <c r="L5" s="38">
        <f t="shared" ref="L5:L13" si="0">SUM(J5-(J5*K5))</f>
        <v>13.666499999999999</v>
      </c>
      <c r="M5" s="17"/>
      <c r="N5" s="12">
        <v>2</v>
      </c>
      <c r="O5" s="1" t="s">
        <v>39</v>
      </c>
      <c r="P5" s="1"/>
      <c r="Q5" s="1"/>
      <c r="R5" s="1"/>
      <c r="S5" s="1"/>
      <c r="T5" s="1"/>
      <c r="U5" s="1"/>
      <c r="V5" s="1"/>
      <c r="W5" s="37"/>
      <c r="X5" s="36"/>
      <c r="Y5" s="38"/>
    </row>
    <row r="6" spans="1:25" ht="22.65" customHeight="1" x14ac:dyDescent="0.3">
      <c r="A6" s="10" t="s">
        <v>12</v>
      </c>
      <c r="B6" s="1" t="s">
        <v>39</v>
      </c>
      <c r="C6" s="1" t="s">
        <v>113</v>
      </c>
      <c r="D6" s="1" t="s">
        <v>216</v>
      </c>
      <c r="E6" s="1" t="s">
        <v>216</v>
      </c>
      <c r="F6" s="1">
        <v>31161501</v>
      </c>
      <c r="G6" s="1">
        <v>50</v>
      </c>
      <c r="H6" s="1" t="s">
        <v>464</v>
      </c>
      <c r="I6" s="1">
        <v>0.12</v>
      </c>
      <c r="J6" s="37">
        <v>0.12</v>
      </c>
      <c r="K6" s="36">
        <v>0.55000000000000004</v>
      </c>
      <c r="L6" s="38">
        <f t="shared" si="0"/>
        <v>5.3999999999999992E-2</v>
      </c>
      <c r="M6" s="17"/>
      <c r="N6" s="12">
        <v>3</v>
      </c>
      <c r="O6" s="1" t="s">
        <v>39</v>
      </c>
      <c r="P6" s="1"/>
      <c r="Q6" s="1"/>
      <c r="R6" s="1"/>
      <c r="S6" s="1"/>
      <c r="T6" s="1"/>
      <c r="U6" s="1"/>
      <c r="V6" s="1"/>
      <c r="W6" s="37"/>
      <c r="X6" s="36"/>
      <c r="Y6" s="38"/>
    </row>
    <row r="7" spans="1:25" ht="22.65" customHeight="1" x14ac:dyDescent="0.3">
      <c r="A7" s="10" t="s">
        <v>13</v>
      </c>
      <c r="B7" s="1" t="s">
        <v>39</v>
      </c>
      <c r="C7" s="1" t="s">
        <v>220</v>
      </c>
      <c r="D7" s="1" t="s">
        <v>218</v>
      </c>
      <c r="E7" s="1" t="s">
        <v>219</v>
      </c>
      <c r="F7" s="1">
        <v>31191600</v>
      </c>
      <c r="G7" s="1">
        <v>10</v>
      </c>
      <c r="H7" s="1" t="s">
        <v>464</v>
      </c>
      <c r="I7" s="1">
        <v>1.07</v>
      </c>
      <c r="J7" s="37">
        <v>1.07</v>
      </c>
      <c r="K7" s="36">
        <v>0.55000000000000004</v>
      </c>
      <c r="L7" s="38">
        <f t="shared" si="0"/>
        <v>0.48149999999999993</v>
      </c>
      <c r="M7" s="17"/>
      <c r="N7" s="12">
        <v>4</v>
      </c>
      <c r="O7" s="1" t="s">
        <v>39</v>
      </c>
      <c r="P7" s="1"/>
      <c r="Q7" s="1"/>
      <c r="R7" s="1"/>
      <c r="S7" s="1"/>
      <c r="T7" s="1"/>
      <c r="U7" s="1"/>
      <c r="V7" s="1"/>
      <c r="W7" s="37"/>
      <c r="X7" s="36"/>
      <c r="Y7" s="38"/>
    </row>
    <row r="8" spans="1:25" ht="22.65" customHeight="1" x14ac:dyDescent="0.3">
      <c r="A8" s="10" t="s">
        <v>14</v>
      </c>
      <c r="B8" s="1" t="s">
        <v>39</v>
      </c>
      <c r="C8" s="1" t="s">
        <v>114</v>
      </c>
      <c r="D8" s="1" t="s">
        <v>221</v>
      </c>
      <c r="E8" s="1">
        <v>62002</v>
      </c>
      <c r="F8" s="1">
        <v>31162906</v>
      </c>
      <c r="G8" s="1"/>
      <c r="H8" s="1"/>
      <c r="I8" s="1"/>
      <c r="J8" s="37"/>
      <c r="K8" s="36"/>
      <c r="L8" s="38"/>
      <c r="M8" s="17"/>
      <c r="N8" s="12">
        <v>5</v>
      </c>
      <c r="O8" s="1" t="s">
        <v>39</v>
      </c>
      <c r="P8" s="1" t="s">
        <v>476</v>
      </c>
      <c r="Q8" s="1" t="s">
        <v>477</v>
      </c>
      <c r="R8" s="1" t="s">
        <v>478</v>
      </c>
      <c r="S8" s="1">
        <v>31171712</v>
      </c>
      <c r="T8" s="1">
        <v>5</v>
      </c>
      <c r="U8" s="1" t="s">
        <v>464</v>
      </c>
      <c r="V8" s="1">
        <v>0.41</v>
      </c>
      <c r="W8" s="37">
        <v>0.41</v>
      </c>
      <c r="X8" s="36">
        <v>0.55000000000000004</v>
      </c>
      <c r="Y8" s="38">
        <f t="shared" ref="Y8:Y12" si="1">SUM(W8-(W8*X8))</f>
        <v>0.18449999999999997</v>
      </c>
    </row>
    <row r="9" spans="1:25" ht="22.65" customHeight="1" x14ac:dyDescent="0.3">
      <c r="A9" s="10" t="s">
        <v>15</v>
      </c>
      <c r="B9" s="1" t="s">
        <v>39</v>
      </c>
      <c r="C9" s="1" t="s">
        <v>222</v>
      </c>
      <c r="D9" s="1" t="s">
        <v>216</v>
      </c>
      <c r="E9" s="1" t="s">
        <v>216</v>
      </c>
      <c r="F9" s="1">
        <v>31163204</v>
      </c>
      <c r="G9" s="1">
        <v>100</v>
      </c>
      <c r="H9" s="1" t="s">
        <v>475</v>
      </c>
      <c r="I9" s="1">
        <v>1.94</v>
      </c>
      <c r="J9" s="37">
        <v>1.94</v>
      </c>
      <c r="K9" s="36">
        <v>0.55000000000000004</v>
      </c>
      <c r="L9" s="38">
        <f t="shared" si="0"/>
        <v>0.873</v>
      </c>
      <c r="M9" s="17"/>
      <c r="N9" s="12">
        <v>6</v>
      </c>
      <c r="O9" s="1" t="s">
        <v>39</v>
      </c>
      <c r="P9" s="1"/>
      <c r="Q9" s="1"/>
      <c r="R9" s="1"/>
      <c r="S9" s="1"/>
      <c r="T9" s="1"/>
      <c r="U9" s="1"/>
      <c r="V9" s="1"/>
      <c r="W9" s="37"/>
      <c r="X9" s="36"/>
      <c r="Y9" s="38"/>
    </row>
    <row r="10" spans="1:25" ht="22.65" customHeight="1" x14ac:dyDescent="0.3">
      <c r="A10" s="10" t="s">
        <v>8</v>
      </c>
      <c r="B10" s="1" t="s">
        <v>39</v>
      </c>
      <c r="C10" s="1" t="s">
        <v>115</v>
      </c>
      <c r="D10" s="1" t="s">
        <v>216</v>
      </c>
      <c r="E10" s="1" t="s">
        <v>216</v>
      </c>
      <c r="F10" s="1">
        <v>31162006</v>
      </c>
      <c r="G10" s="1">
        <v>5000</v>
      </c>
      <c r="H10" s="1" t="s">
        <v>475</v>
      </c>
      <c r="I10" s="1">
        <v>6.77</v>
      </c>
      <c r="J10" s="37">
        <v>6.77</v>
      </c>
      <c r="K10" s="36">
        <v>0.55000000000000004</v>
      </c>
      <c r="L10" s="38">
        <f t="shared" si="0"/>
        <v>3.0464999999999995</v>
      </c>
      <c r="M10" s="17"/>
      <c r="N10" s="12">
        <v>7</v>
      </c>
      <c r="O10" s="1" t="s">
        <v>39</v>
      </c>
      <c r="P10" s="1"/>
      <c r="Q10" s="1"/>
      <c r="R10" s="1"/>
      <c r="S10" s="1"/>
      <c r="T10" s="1"/>
      <c r="U10" s="1"/>
      <c r="V10" s="1"/>
      <c r="W10" s="37"/>
      <c r="X10" s="36"/>
      <c r="Y10" s="38"/>
    </row>
    <row r="11" spans="1:25" ht="22.65" customHeight="1" x14ac:dyDescent="0.3">
      <c r="A11" s="10" t="s">
        <v>9</v>
      </c>
      <c r="B11" s="1" t="s">
        <v>39</v>
      </c>
      <c r="C11" s="1" t="s">
        <v>116</v>
      </c>
      <c r="D11" s="1" t="s">
        <v>223</v>
      </c>
      <c r="E11" s="1" t="s">
        <v>224</v>
      </c>
      <c r="F11" s="1">
        <v>39121311</v>
      </c>
      <c r="G11" s="1">
        <v>1</v>
      </c>
      <c r="H11" s="1" t="s">
        <v>464</v>
      </c>
      <c r="I11" s="1">
        <v>25.8</v>
      </c>
      <c r="J11" s="37">
        <v>25.8</v>
      </c>
      <c r="K11" s="36">
        <v>0.55000000000000004</v>
      </c>
      <c r="L11" s="38">
        <f t="shared" si="0"/>
        <v>11.61</v>
      </c>
      <c r="M11" s="17"/>
      <c r="N11" s="12">
        <v>8</v>
      </c>
      <c r="O11" s="1" t="s">
        <v>39</v>
      </c>
      <c r="P11" s="1"/>
      <c r="Q11" s="1"/>
      <c r="R11" s="1"/>
      <c r="S11" s="1"/>
      <c r="T11" s="45"/>
      <c r="U11" s="45"/>
      <c r="V11" s="45"/>
      <c r="W11" s="37"/>
      <c r="X11" s="36"/>
      <c r="Y11" s="38"/>
    </row>
    <row r="12" spans="1:25" ht="22.65" customHeight="1" x14ac:dyDescent="0.3">
      <c r="A12" s="10" t="s">
        <v>10</v>
      </c>
      <c r="B12" s="1" t="s">
        <v>39</v>
      </c>
      <c r="C12" s="1" t="s">
        <v>225</v>
      </c>
      <c r="D12" s="1" t="s">
        <v>226</v>
      </c>
      <c r="E12" s="1">
        <v>166658</v>
      </c>
      <c r="F12" s="1">
        <v>31161904</v>
      </c>
      <c r="G12" s="1"/>
      <c r="H12" s="1"/>
      <c r="I12" s="1"/>
      <c r="J12" s="37"/>
      <c r="K12" s="36"/>
      <c r="L12" s="38"/>
      <c r="M12" s="17"/>
      <c r="N12" s="12">
        <v>9</v>
      </c>
      <c r="O12" s="1" t="s">
        <v>39</v>
      </c>
      <c r="P12" s="1" t="s">
        <v>479</v>
      </c>
      <c r="Q12" s="1" t="s">
        <v>480</v>
      </c>
      <c r="R12" s="1" t="s">
        <v>481</v>
      </c>
      <c r="S12" s="1">
        <v>31161904</v>
      </c>
      <c r="T12" s="45">
        <v>100</v>
      </c>
      <c r="U12" s="45" t="s">
        <v>464</v>
      </c>
      <c r="V12" s="45">
        <v>1.67</v>
      </c>
      <c r="W12" s="37">
        <v>1.67</v>
      </c>
      <c r="X12" s="36">
        <v>0.55000000000000004</v>
      </c>
      <c r="Y12" s="38">
        <f t="shared" si="1"/>
        <v>0.75149999999999995</v>
      </c>
    </row>
    <row r="13" spans="1:25" ht="22.65" customHeight="1" x14ac:dyDescent="0.3">
      <c r="A13" s="10" t="s">
        <v>11</v>
      </c>
      <c r="B13" s="1" t="s">
        <v>39</v>
      </c>
      <c r="C13" s="1" t="s">
        <v>117</v>
      </c>
      <c r="D13" s="1" t="s">
        <v>216</v>
      </c>
      <c r="E13" s="1" t="s">
        <v>216</v>
      </c>
      <c r="F13" s="1">
        <v>31161807</v>
      </c>
      <c r="G13" s="1">
        <v>100</v>
      </c>
      <c r="H13" s="1" t="s">
        <v>475</v>
      </c>
      <c r="I13" s="1">
        <v>1.23</v>
      </c>
      <c r="J13" s="37">
        <v>1.23</v>
      </c>
      <c r="K13" s="36">
        <v>0.55000000000000004</v>
      </c>
      <c r="L13" s="38">
        <f t="shared" si="0"/>
        <v>0.55349999999999999</v>
      </c>
      <c r="M13" s="17"/>
      <c r="N13" s="12">
        <v>10</v>
      </c>
      <c r="O13" s="1" t="s">
        <v>39</v>
      </c>
      <c r="P13" s="1"/>
      <c r="Q13" s="1"/>
      <c r="R13" s="1"/>
      <c r="S13" s="1"/>
      <c r="T13" s="45"/>
      <c r="U13" s="45"/>
      <c r="V13" s="45"/>
      <c r="W13" s="37"/>
      <c r="X13" s="36"/>
      <c r="Y13" s="38"/>
    </row>
    <row r="14" spans="1:25"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topLeftCell="A7" zoomScaleNormal="100" workbookViewId="0">
      <selection activeCell="F15" sqref="B15:F15"/>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s>
  <sheetData>
    <row r="1" spans="1:25" x14ac:dyDescent="0.3">
      <c r="A1" s="19"/>
      <c r="B1" s="20"/>
      <c r="C1" s="20"/>
      <c r="D1" s="20"/>
      <c r="E1" s="20"/>
      <c r="F1" s="20"/>
      <c r="G1" s="21"/>
      <c r="H1" s="21"/>
      <c r="I1" s="64" t="s">
        <v>40</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3" customHeight="1" x14ac:dyDescent="0.3">
      <c r="A4" s="10" t="s">
        <v>5</v>
      </c>
      <c r="B4" s="1" t="s">
        <v>40</v>
      </c>
      <c r="C4" s="1" t="s">
        <v>118</v>
      </c>
      <c r="D4" s="1" t="s">
        <v>227</v>
      </c>
      <c r="E4" s="1" t="s">
        <v>228</v>
      </c>
      <c r="F4" s="1">
        <v>24102004</v>
      </c>
      <c r="G4" s="1">
        <v>2</v>
      </c>
      <c r="H4" s="1" t="s">
        <v>464</v>
      </c>
      <c r="I4" s="1">
        <v>38.340000000000003</v>
      </c>
      <c r="J4" s="37">
        <v>38.340000000000003</v>
      </c>
      <c r="K4" s="36">
        <v>0.3</v>
      </c>
      <c r="L4" s="38">
        <f>SUM(J4-(J4*K4))</f>
        <v>26.838000000000001</v>
      </c>
      <c r="M4" s="17"/>
      <c r="N4" s="12">
        <v>1</v>
      </c>
      <c r="O4" s="1" t="s">
        <v>41</v>
      </c>
      <c r="P4" s="1"/>
      <c r="Q4" s="1"/>
      <c r="R4" s="1"/>
      <c r="S4" s="1"/>
      <c r="T4" s="1"/>
      <c r="U4" s="1"/>
      <c r="V4" s="1"/>
      <c r="W4" s="37"/>
      <c r="X4" s="36"/>
      <c r="Y4" s="38"/>
    </row>
    <row r="5" spans="1:25" ht="33" customHeight="1" x14ac:dyDescent="0.3">
      <c r="A5" s="10" t="s">
        <v>7</v>
      </c>
      <c r="B5" s="1" t="s">
        <v>40</v>
      </c>
      <c r="C5" s="1" t="s">
        <v>119</v>
      </c>
      <c r="D5" s="1" t="s">
        <v>216</v>
      </c>
      <c r="E5" s="1" t="s">
        <v>229</v>
      </c>
      <c r="F5" s="1">
        <v>24101613</v>
      </c>
      <c r="G5" s="1">
        <v>1</v>
      </c>
      <c r="H5" s="1" t="s">
        <v>464</v>
      </c>
      <c r="I5" s="1">
        <v>0.46</v>
      </c>
      <c r="J5" s="37">
        <v>0.46</v>
      </c>
      <c r="K5" s="36">
        <v>0.3</v>
      </c>
      <c r="L5" s="38">
        <f t="shared" ref="L5:L13" si="0">SUM(J5-(J5*K5))</f>
        <v>0.32200000000000001</v>
      </c>
      <c r="M5" s="17"/>
      <c r="N5" s="12">
        <v>2</v>
      </c>
      <c r="O5" s="1" t="s">
        <v>41</v>
      </c>
      <c r="P5" s="1"/>
      <c r="Q5" s="1"/>
      <c r="R5" s="1"/>
      <c r="S5" s="1"/>
      <c r="T5" s="1"/>
      <c r="U5" s="1"/>
      <c r="V5" s="1"/>
      <c r="W5" s="37"/>
      <c r="X5" s="36"/>
      <c r="Y5" s="38"/>
    </row>
    <row r="6" spans="1:25" ht="33" customHeight="1" x14ac:dyDescent="0.3">
      <c r="A6" s="10" t="s">
        <v>12</v>
      </c>
      <c r="B6" s="1" t="s">
        <v>40</v>
      </c>
      <c r="C6" s="1" t="s">
        <v>125</v>
      </c>
      <c r="D6" s="1" t="s">
        <v>205</v>
      </c>
      <c r="E6" s="1" t="s">
        <v>230</v>
      </c>
      <c r="F6" s="1">
        <v>24101501</v>
      </c>
      <c r="G6" s="1">
        <v>1</v>
      </c>
      <c r="H6" s="1" t="s">
        <v>464</v>
      </c>
      <c r="I6" s="1">
        <v>64.900000000000006</v>
      </c>
      <c r="J6" s="37">
        <v>64.900000000000006</v>
      </c>
      <c r="K6" s="36">
        <v>0.3</v>
      </c>
      <c r="L6" s="38">
        <f t="shared" si="0"/>
        <v>45.430000000000007</v>
      </c>
      <c r="M6" s="17"/>
      <c r="N6" s="12">
        <v>3</v>
      </c>
      <c r="O6" s="1" t="s">
        <v>41</v>
      </c>
      <c r="P6" s="1"/>
      <c r="Q6" s="1"/>
      <c r="R6" s="1"/>
      <c r="S6" s="1"/>
      <c r="T6" s="1"/>
      <c r="U6" s="1"/>
      <c r="V6" s="1"/>
      <c r="W6" s="37"/>
      <c r="X6" s="36"/>
      <c r="Y6" s="38"/>
    </row>
    <row r="7" spans="1:25" ht="33" customHeight="1" x14ac:dyDescent="0.3">
      <c r="A7" s="10" t="s">
        <v>13</v>
      </c>
      <c r="B7" s="1" t="s">
        <v>40</v>
      </c>
      <c r="C7" s="1" t="s">
        <v>120</v>
      </c>
      <c r="D7" s="1" t="s">
        <v>231</v>
      </c>
      <c r="E7" s="1" t="s">
        <v>232</v>
      </c>
      <c r="F7" s="1">
        <v>24101808</v>
      </c>
      <c r="G7" s="1">
        <v>1</v>
      </c>
      <c r="H7" s="1" t="s">
        <v>464</v>
      </c>
      <c r="I7" s="1">
        <v>8.94</v>
      </c>
      <c r="J7" s="37">
        <v>8.94</v>
      </c>
      <c r="K7" s="36">
        <v>0.3</v>
      </c>
      <c r="L7" s="38">
        <f t="shared" si="0"/>
        <v>6.2579999999999991</v>
      </c>
      <c r="M7" s="17"/>
      <c r="N7" s="12">
        <v>4</v>
      </c>
      <c r="O7" s="1" t="s">
        <v>41</v>
      </c>
      <c r="P7" s="1"/>
      <c r="Q7" s="1"/>
      <c r="R7" s="1"/>
      <c r="S7" s="1"/>
      <c r="T7" s="1"/>
      <c r="U7" s="1"/>
      <c r="V7" s="1"/>
      <c r="W7" s="37"/>
      <c r="X7" s="36"/>
      <c r="Y7" s="38"/>
    </row>
    <row r="8" spans="1:25" ht="33" customHeight="1" x14ac:dyDescent="0.3">
      <c r="A8" s="10" t="s">
        <v>14</v>
      </c>
      <c r="B8" s="1" t="s">
        <v>40</v>
      </c>
      <c r="C8" s="1" t="s">
        <v>121</v>
      </c>
      <c r="D8" s="1" t="s">
        <v>216</v>
      </c>
      <c r="E8" s="1" t="s">
        <v>233</v>
      </c>
      <c r="F8" s="1">
        <v>24102101</v>
      </c>
      <c r="G8" s="1"/>
      <c r="H8" s="1"/>
      <c r="I8" s="1"/>
      <c r="J8" s="37"/>
      <c r="K8" s="36"/>
      <c r="L8" s="38"/>
      <c r="M8" s="17"/>
      <c r="N8" s="12">
        <v>5</v>
      </c>
      <c r="O8" s="1" t="s">
        <v>41</v>
      </c>
      <c r="P8" s="1" t="s">
        <v>482</v>
      </c>
      <c r="Q8" s="1" t="s">
        <v>483</v>
      </c>
      <c r="R8" s="1" t="s">
        <v>484</v>
      </c>
      <c r="S8" s="1">
        <v>24102101</v>
      </c>
      <c r="T8" s="1">
        <v>1</v>
      </c>
      <c r="U8" s="1" t="s">
        <v>464</v>
      </c>
      <c r="V8" s="1">
        <v>6.5</v>
      </c>
      <c r="W8" s="37">
        <v>6.5</v>
      </c>
      <c r="X8" s="36">
        <v>0.3</v>
      </c>
      <c r="Y8" s="38">
        <f t="shared" ref="Y8:Y10" si="1">SUM(W8-(W8*X8))</f>
        <v>4.55</v>
      </c>
    </row>
    <row r="9" spans="1:25" ht="33" customHeight="1" x14ac:dyDescent="0.3">
      <c r="A9" s="10" t="s">
        <v>15</v>
      </c>
      <c r="B9" s="1" t="s">
        <v>40</v>
      </c>
      <c r="C9" s="1" t="s">
        <v>127</v>
      </c>
      <c r="D9" s="1" t="s">
        <v>218</v>
      </c>
      <c r="E9" s="1" t="s">
        <v>234</v>
      </c>
      <c r="F9" s="1">
        <v>23153411</v>
      </c>
      <c r="G9" s="1">
        <v>1</v>
      </c>
      <c r="H9" s="1" t="s">
        <v>464</v>
      </c>
      <c r="I9" s="1">
        <v>45.95</v>
      </c>
      <c r="J9" s="37">
        <v>45.95</v>
      </c>
      <c r="K9" s="36">
        <v>0.3</v>
      </c>
      <c r="L9" s="38">
        <f t="shared" si="0"/>
        <v>32.165000000000006</v>
      </c>
      <c r="M9" s="17"/>
      <c r="N9" s="12">
        <v>6</v>
      </c>
      <c r="O9" s="1" t="s">
        <v>41</v>
      </c>
      <c r="P9" s="1"/>
      <c r="Q9" s="1"/>
      <c r="R9" s="1"/>
      <c r="S9" s="1"/>
      <c r="T9" s="1"/>
      <c r="U9" s="1"/>
      <c r="V9" s="1"/>
      <c r="W9" s="37"/>
      <c r="X9" s="36"/>
      <c r="Y9" s="38"/>
    </row>
    <row r="10" spans="1:25" ht="33" customHeight="1" x14ac:dyDescent="0.3">
      <c r="A10" s="10" t="s">
        <v>8</v>
      </c>
      <c r="B10" s="1" t="s">
        <v>40</v>
      </c>
      <c r="C10" s="1" t="s">
        <v>126</v>
      </c>
      <c r="D10" s="1" t="s">
        <v>235</v>
      </c>
      <c r="E10" s="1" t="s">
        <v>236</v>
      </c>
      <c r="F10" s="1">
        <v>30191603</v>
      </c>
      <c r="G10" s="1"/>
      <c r="H10" s="1"/>
      <c r="I10" s="1"/>
      <c r="J10" s="37"/>
      <c r="K10" s="36"/>
      <c r="L10" s="38"/>
      <c r="M10" s="17"/>
      <c r="N10" s="12">
        <v>7</v>
      </c>
      <c r="O10" s="1" t="s">
        <v>41</v>
      </c>
      <c r="P10" s="1" t="s">
        <v>485</v>
      </c>
      <c r="Q10" s="1" t="s">
        <v>486</v>
      </c>
      <c r="R10" s="1" t="s">
        <v>487</v>
      </c>
      <c r="S10" s="1">
        <v>30191603</v>
      </c>
      <c r="T10" s="1">
        <v>1</v>
      </c>
      <c r="U10" s="1" t="s">
        <v>464</v>
      </c>
      <c r="V10" s="1">
        <v>11.24</v>
      </c>
      <c r="W10" s="37">
        <v>11.24</v>
      </c>
      <c r="X10" s="36">
        <v>0.3</v>
      </c>
      <c r="Y10" s="38">
        <f t="shared" si="1"/>
        <v>7.8680000000000003</v>
      </c>
    </row>
    <row r="11" spans="1:25" ht="33" customHeight="1" x14ac:dyDescent="0.3">
      <c r="A11" s="10" t="s">
        <v>9</v>
      </c>
      <c r="B11" s="1" t="s">
        <v>40</v>
      </c>
      <c r="C11" s="1" t="s">
        <v>122</v>
      </c>
      <c r="D11" s="1" t="s">
        <v>237</v>
      </c>
      <c r="E11" s="1">
        <v>1977</v>
      </c>
      <c r="F11" s="1">
        <v>24102202</v>
      </c>
      <c r="G11" s="1">
        <v>24</v>
      </c>
      <c r="H11" s="1" t="s">
        <v>464</v>
      </c>
      <c r="I11" s="1">
        <v>2.83</v>
      </c>
      <c r="J11" s="37">
        <v>2.83</v>
      </c>
      <c r="K11" s="36">
        <v>0.3</v>
      </c>
      <c r="L11" s="38">
        <f t="shared" si="0"/>
        <v>1.9810000000000001</v>
      </c>
      <c r="M11" s="17"/>
      <c r="N11" s="12">
        <v>8</v>
      </c>
      <c r="O11" s="1" t="s">
        <v>41</v>
      </c>
      <c r="P11" s="1"/>
      <c r="Q11" s="1"/>
      <c r="R11" s="1"/>
      <c r="S11" s="1"/>
      <c r="T11" s="45"/>
      <c r="U11" s="45"/>
      <c r="V11" s="45"/>
      <c r="W11" s="37"/>
      <c r="X11" s="36"/>
      <c r="Y11" s="38"/>
    </row>
    <row r="12" spans="1:25" ht="33" customHeight="1" x14ac:dyDescent="0.3">
      <c r="A12" s="10" t="s">
        <v>10</v>
      </c>
      <c r="B12" s="1" t="s">
        <v>40</v>
      </c>
      <c r="C12" s="1" t="s">
        <v>123</v>
      </c>
      <c r="D12" s="1" t="s">
        <v>238</v>
      </c>
      <c r="E12" s="1">
        <v>3691103</v>
      </c>
      <c r="F12" s="1">
        <v>24101503</v>
      </c>
      <c r="G12" s="1">
        <v>2</v>
      </c>
      <c r="H12" s="1" t="s">
        <v>464</v>
      </c>
      <c r="I12" s="1">
        <v>17.61</v>
      </c>
      <c r="J12" s="37">
        <v>17.670000000000002</v>
      </c>
      <c r="K12" s="36">
        <v>0.3</v>
      </c>
      <c r="L12" s="38">
        <f t="shared" si="0"/>
        <v>12.369000000000002</v>
      </c>
      <c r="M12" s="17"/>
      <c r="N12" s="12">
        <v>9</v>
      </c>
      <c r="O12" s="1" t="s">
        <v>41</v>
      </c>
      <c r="P12" s="1"/>
      <c r="Q12" s="1"/>
      <c r="R12" s="1"/>
      <c r="S12" s="1"/>
      <c r="T12" s="45"/>
      <c r="U12" s="45"/>
      <c r="V12" s="45"/>
      <c r="W12" s="37"/>
      <c r="X12" s="36"/>
      <c r="Y12" s="38"/>
    </row>
    <row r="13" spans="1:25" ht="33" customHeight="1" x14ac:dyDescent="0.3">
      <c r="A13" s="10" t="s">
        <v>11</v>
      </c>
      <c r="B13" s="1" t="s">
        <v>40</v>
      </c>
      <c r="C13" s="1" t="s">
        <v>124</v>
      </c>
      <c r="D13" s="1" t="s">
        <v>239</v>
      </c>
      <c r="E13" s="1" t="s">
        <v>240</v>
      </c>
      <c r="F13" s="1">
        <v>24101505</v>
      </c>
      <c r="G13" s="1">
        <v>1</v>
      </c>
      <c r="H13" s="1" t="s">
        <v>464</v>
      </c>
      <c r="I13" s="1">
        <v>213</v>
      </c>
      <c r="J13" s="37">
        <v>213</v>
      </c>
      <c r="K13" s="36">
        <v>0.3</v>
      </c>
      <c r="L13" s="38">
        <f t="shared" si="0"/>
        <v>149.1</v>
      </c>
      <c r="M13" s="17"/>
      <c r="N13" s="12">
        <v>10</v>
      </c>
      <c r="O13" s="1" t="s">
        <v>41</v>
      </c>
      <c r="P13" s="1"/>
      <c r="Q13" s="1"/>
      <c r="R13" s="1"/>
      <c r="S13" s="1"/>
      <c r="T13" s="45"/>
      <c r="U13" s="45"/>
      <c r="V13" s="45"/>
      <c r="W13" s="37"/>
      <c r="X13" s="36"/>
      <c r="Y13" s="38"/>
    </row>
    <row r="14" spans="1:25" ht="33" customHeight="1" x14ac:dyDescent="0.3">
      <c r="A14" s="10">
        <v>11</v>
      </c>
      <c r="B14" s="1" t="s">
        <v>40</v>
      </c>
      <c r="C14" s="1" t="s">
        <v>424</v>
      </c>
      <c r="D14" s="1" t="s">
        <v>425</v>
      </c>
      <c r="E14" s="1" t="s">
        <v>426</v>
      </c>
      <c r="F14" s="1">
        <v>24101617</v>
      </c>
      <c r="G14" s="1"/>
      <c r="H14" s="1"/>
      <c r="I14" s="1"/>
      <c r="J14" s="36"/>
      <c r="K14" s="36"/>
      <c r="L14" s="38"/>
      <c r="M14" s="17"/>
      <c r="N14" s="12">
        <v>11</v>
      </c>
      <c r="O14" s="1" t="s">
        <v>41</v>
      </c>
      <c r="P14" s="1"/>
      <c r="Q14" s="1"/>
      <c r="R14" s="1"/>
      <c r="S14" s="1"/>
      <c r="T14" s="45"/>
      <c r="U14" s="45"/>
      <c r="V14" s="45"/>
      <c r="W14" s="37"/>
      <c r="X14" s="36"/>
      <c r="Y14" s="38"/>
    </row>
    <row r="15" spans="1:25" ht="33" customHeight="1" x14ac:dyDescent="0.3">
      <c r="A15" s="10">
        <v>12</v>
      </c>
      <c r="B15" s="1" t="s">
        <v>40</v>
      </c>
      <c r="C15" s="1" t="s">
        <v>427</v>
      </c>
      <c r="D15" s="1" t="s">
        <v>428</v>
      </c>
      <c r="E15" s="1" t="s">
        <v>429</v>
      </c>
      <c r="F15" s="1">
        <v>24102004</v>
      </c>
      <c r="G15" s="1">
        <v>1</v>
      </c>
      <c r="H15" s="1" t="s">
        <v>464</v>
      </c>
      <c r="I15" s="1">
        <v>105.3</v>
      </c>
      <c r="J15" s="37">
        <v>105.3</v>
      </c>
      <c r="K15" s="36">
        <v>0.3</v>
      </c>
      <c r="L15" s="38">
        <f t="shared" ref="L15" si="2">SUM(J15-(J15*K15))</f>
        <v>73.710000000000008</v>
      </c>
      <c r="M15" s="17"/>
      <c r="N15" s="12">
        <v>12</v>
      </c>
      <c r="O15" s="1" t="s">
        <v>41</v>
      </c>
      <c r="P15" s="1"/>
      <c r="Q15" s="1"/>
      <c r="R15" s="1"/>
      <c r="S15" s="1"/>
      <c r="T15" s="45"/>
      <c r="U15" s="45"/>
      <c r="V15" s="45"/>
      <c r="W15" s="37"/>
      <c r="X15" s="36"/>
      <c r="Y15" s="38"/>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topLeftCell="A6" zoomScaleNormal="100" workbookViewId="0">
      <selection activeCell="C7" sqref="C7"/>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s>
  <sheetData>
    <row r="1" spans="1:25" x14ac:dyDescent="0.3">
      <c r="A1" s="19"/>
      <c r="B1" s="20"/>
      <c r="C1" s="20"/>
      <c r="D1" s="20"/>
      <c r="E1" s="20"/>
      <c r="F1" s="20"/>
      <c r="G1" s="21"/>
      <c r="H1" s="21"/>
      <c r="I1" s="64" t="s">
        <v>68</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1.4" customHeight="1" x14ac:dyDescent="0.3">
      <c r="A4" s="10" t="s">
        <v>5</v>
      </c>
      <c r="B4" s="1" t="s">
        <v>68</v>
      </c>
      <c r="C4" s="1" t="s">
        <v>128</v>
      </c>
      <c r="D4" s="1" t="s">
        <v>241</v>
      </c>
      <c r="E4" s="1" t="s">
        <v>433</v>
      </c>
      <c r="F4" s="1">
        <v>40141636</v>
      </c>
      <c r="G4" s="1">
        <v>1</v>
      </c>
      <c r="H4" s="1" t="s">
        <v>464</v>
      </c>
      <c r="I4" s="1">
        <v>1.83</v>
      </c>
      <c r="J4" s="37">
        <v>1.83</v>
      </c>
      <c r="K4" s="36">
        <v>0.22</v>
      </c>
      <c r="L4" s="38">
        <f>SUM(J4-(J4*K4))</f>
        <v>1.4274</v>
      </c>
      <c r="M4" s="17"/>
      <c r="N4" s="12">
        <v>1</v>
      </c>
      <c r="O4" s="1" t="s">
        <v>68</v>
      </c>
      <c r="P4" s="1"/>
      <c r="Q4" s="1"/>
      <c r="R4" s="1"/>
      <c r="S4" s="1"/>
      <c r="T4" s="1"/>
      <c r="U4" s="1"/>
      <c r="V4" s="1"/>
      <c r="W4" s="37"/>
      <c r="X4" s="36"/>
      <c r="Y4" s="38"/>
    </row>
    <row r="5" spans="1:25" ht="41.4" customHeight="1" x14ac:dyDescent="0.3">
      <c r="A5" s="10" t="s">
        <v>7</v>
      </c>
      <c r="B5" s="1" t="s">
        <v>68</v>
      </c>
      <c r="C5" s="1" t="s">
        <v>242</v>
      </c>
      <c r="D5" s="1" t="s">
        <v>243</v>
      </c>
      <c r="E5" s="1">
        <v>310038807</v>
      </c>
      <c r="F5" s="1">
        <v>40142319</v>
      </c>
      <c r="G5" s="1">
        <v>1</v>
      </c>
      <c r="H5" s="1" t="s">
        <v>464</v>
      </c>
      <c r="I5" s="1">
        <v>0.71</v>
      </c>
      <c r="J5" s="37">
        <v>0.71</v>
      </c>
      <c r="K5" s="36">
        <v>0.22</v>
      </c>
      <c r="L5" s="38">
        <f t="shared" ref="L5:L13" si="0">SUM(J5-(J5*K5))</f>
        <v>0.55379999999999996</v>
      </c>
      <c r="M5" s="17"/>
      <c r="N5" s="12">
        <v>2</v>
      </c>
      <c r="O5" s="1" t="s">
        <v>68</v>
      </c>
      <c r="P5" s="1"/>
      <c r="Q5" s="1"/>
      <c r="R5" s="1"/>
      <c r="S5" s="1"/>
      <c r="T5" s="1"/>
      <c r="U5" s="1"/>
      <c r="V5" s="1"/>
      <c r="W5" s="37"/>
      <c r="X5" s="36"/>
      <c r="Y5" s="38"/>
    </row>
    <row r="6" spans="1:25" ht="41.4" customHeight="1" x14ac:dyDescent="0.3">
      <c r="A6" s="10" t="s">
        <v>12</v>
      </c>
      <c r="B6" s="1" t="s">
        <v>68</v>
      </c>
      <c r="C6" s="1" t="s">
        <v>129</v>
      </c>
      <c r="D6" s="1" t="s">
        <v>216</v>
      </c>
      <c r="E6" s="1" t="s">
        <v>244</v>
      </c>
      <c r="F6" s="1">
        <v>40141734</v>
      </c>
      <c r="G6" s="1">
        <v>1</v>
      </c>
      <c r="H6" s="1" t="s">
        <v>464</v>
      </c>
      <c r="I6" s="1">
        <v>1.84</v>
      </c>
      <c r="J6" s="37">
        <v>1.84</v>
      </c>
      <c r="K6" s="36">
        <v>0.22</v>
      </c>
      <c r="L6" s="38">
        <f t="shared" si="0"/>
        <v>1.4352</v>
      </c>
      <c r="M6" s="17"/>
      <c r="N6" s="12">
        <v>3</v>
      </c>
      <c r="O6" s="1" t="s">
        <v>68</v>
      </c>
      <c r="P6" s="1"/>
      <c r="Q6" s="1"/>
      <c r="R6" s="1"/>
      <c r="S6" s="1"/>
      <c r="T6" s="1"/>
      <c r="U6" s="1"/>
      <c r="V6" s="1"/>
      <c r="W6" s="37"/>
      <c r="X6" s="36"/>
      <c r="Y6" s="38"/>
    </row>
    <row r="7" spans="1:25" ht="41.4" customHeight="1" x14ac:dyDescent="0.3">
      <c r="A7" s="10" t="s">
        <v>13</v>
      </c>
      <c r="B7" s="1" t="s">
        <v>68</v>
      </c>
      <c r="C7" s="1" t="s">
        <v>130</v>
      </c>
      <c r="D7" s="1" t="s">
        <v>245</v>
      </c>
      <c r="E7" s="1" t="s">
        <v>246</v>
      </c>
      <c r="F7" s="1">
        <v>48101710</v>
      </c>
      <c r="G7" s="1">
        <v>1</v>
      </c>
      <c r="H7" s="1" t="s">
        <v>464</v>
      </c>
      <c r="I7" s="1">
        <v>437.17</v>
      </c>
      <c r="J7" s="37">
        <v>437.17</v>
      </c>
      <c r="K7" s="36">
        <v>0.22</v>
      </c>
      <c r="L7" s="38">
        <f t="shared" si="0"/>
        <v>340.99260000000004</v>
      </c>
      <c r="M7" s="17"/>
      <c r="N7" s="12">
        <v>4</v>
      </c>
      <c r="O7" s="1" t="s">
        <v>68</v>
      </c>
      <c r="P7" s="1"/>
      <c r="Q7" s="1"/>
      <c r="R7" s="1"/>
      <c r="S7" s="1"/>
      <c r="T7" s="1"/>
      <c r="U7" s="1"/>
      <c r="V7" s="1"/>
      <c r="W7" s="37"/>
      <c r="X7" s="36"/>
      <c r="Y7" s="38"/>
    </row>
    <row r="8" spans="1:25" ht="41.4" customHeight="1" x14ac:dyDescent="0.3">
      <c r="A8" s="10" t="s">
        <v>14</v>
      </c>
      <c r="B8" s="1" t="s">
        <v>68</v>
      </c>
      <c r="C8" s="1" t="s">
        <v>131</v>
      </c>
      <c r="D8" s="1" t="s">
        <v>247</v>
      </c>
      <c r="E8" s="1" t="s">
        <v>248</v>
      </c>
      <c r="F8" s="1">
        <v>40151700</v>
      </c>
      <c r="G8" s="1">
        <v>1</v>
      </c>
      <c r="H8" s="1" t="s">
        <v>464</v>
      </c>
      <c r="I8" s="1">
        <v>62.94</v>
      </c>
      <c r="J8" s="37">
        <v>62.94</v>
      </c>
      <c r="K8" s="36">
        <v>0.22</v>
      </c>
      <c r="L8" s="38">
        <f t="shared" si="0"/>
        <v>49.093199999999996</v>
      </c>
      <c r="M8" s="17"/>
      <c r="N8" s="12">
        <v>5</v>
      </c>
      <c r="O8" s="1" t="s">
        <v>68</v>
      </c>
      <c r="P8" s="1"/>
      <c r="Q8" s="1"/>
      <c r="R8" s="1"/>
      <c r="S8" s="1"/>
      <c r="T8" s="1"/>
      <c r="U8" s="1"/>
      <c r="V8" s="1"/>
      <c r="W8" s="37"/>
      <c r="X8" s="36"/>
      <c r="Y8" s="38"/>
    </row>
    <row r="9" spans="1:25" ht="41.4" customHeight="1" x14ac:dyDescent="0.3">
      <c r="A9" s="10" t="s">
        <v>15</v>
      </c>
      <c r="B9" s="1" t="s">
        <v>68</v>
      </c>
      <c r="C9" s="1" t="s">
        <v>249</v>
      </c>
      <c r="D9" s="1" t="s">
        <v>250</v>
      </c>
      <c r="E9" s="1">
        <v>511433</v>
      </c>
      <c r="F9" s="1">
        <v>40151517</v>
      </c>
      <c r="G9" s="1">
        <v>1</v>
      </c>
      <c r="H9" s="1" t="s">
        <v>464</v>
      </c>
      <c r="I9" s="1">
        <v>127.12</v>
      </c>
      <c r="J9" s="37">
        <v>127.12</v>
      </c>
      <c r="K9" s="36">
        <v>0.22</v>
      </c>
      <c r="L9" s="38">
        <f t="shared" si="0"/>
        <v>99.153600000000012</v>
      </c>
      <c r="M9" s="17"/>
      <c r="N9" s="12">
        <v>6</v>
      </c>
      <c r="O9" s="1" t="s">
        <v>68</v>
      </c>
      <c r="P9" s="1"/>
      <c r="Q9" s="1"/>
      <c r="R9" s="1"/>
      <c r="S9" s="1"/>
      <c r="T9" s="1"/>
      <c r="U9" s="1"/>
      <c r="V9" s="1"/>
      <c r="W9" s="37"/>
      <c r="X9" s="36"/>
      <c r="Y9" s="38"/>
    </row>
    <row r="10" spans="1:25" ht="41.4" customHeight="1" x14ac:dyDescent="0.3">
      <c r="A10" s="10" t="s">
        <v>8</v>
      </c>
      <c r="B10" s="1" t="s">
        <v>68</v>
      </c>
      <c r="C10" s="1" t="s">
        <v>132</v>
      </c>
      <c r="D10" s="1" t="s">
        <v>251</v>
      </c>
      <c r="E10" s="1">
        <v>25171</v>
      </c>
      <c r="F10" s="1">
        <v>31201605</v>
      </c>
      <c r="G10" s="1">
        <v>12</v>
      </c>
      <c r="H10" s="1" t="s">
        <v>464</v>
      </c>
      <c r="I10" s="1">
        <v>2.06</v>
      </c>
      <c r="J10" s="37">
        <v>2.06</v>
      </c>
      <c r="K10" s="36">
        <v>0.22</v>
      </c>
      <c r="L10" s="38">
        <f t="shared" si="0"/>
        <v>1.6068</v>
      </c>
      <c r="M10" s="17"/>
      <c r="N10" s="12">
        <v>7</v>
      </c>
      <c r="O10" s="1" t="s">
        <v>68</v>
      </c>
      <c r="P10" s="1"/>
      <c r="Q10" s="1"/>
      <c r="R10" s="1"/>
      <c r="S10" s="1"/>
      <c r="T10" s="1"/>
      <c r="U10" s="1"/>
      <c r="V10" s="1"/>
      <c r="W10" s="37"/>
      <c r="X10" s="36"/>
      <c r="Y10" s="38"/>
    </row>
    <row r="11" spans="1:25" ht="41.4" customHeight="1" x14ac:dyDescent="0.3">
      <c r="A11" s="10" t="s">
        <v>9</v>
      </c>
      <c r="B11" s="1" t="s">
        <v>68</v>
      </c>
      <c r="C11" s="1" t="s">
        <v>252</v>
      </c>
      <c r="D11" s="1" t="s">
        <v>253</v>
      </c>
      <c r="E11" s="1" t="s">
        <v>254</v>
      </c>
      <c r="F11" s="1">
        <v>60104202</v>
      </c>
      <c r="G11" s="1">
        <v>1</v>
      </c>
      <c r="H11" s="1" t="s">
        <v>464</v>
      </c>
      <c r="I11" s="1">
        <v>2.37</v>
      </c>
      <c r="J11" s="37">
        <v>2.37</v>
      </c>
      <c r="K11" s="36">
        <v>0.22</v>
      </c>
      <c r="L11" s="38">
        <f t="shared" si="0"/>
        <v>1.8486000000000002</v>
      </c>
      <c r="M11" s="17"/>
      <c r="N11" s="12">
        <v>8</v>
      </c>
      <c r="O11" s="1" t="s">
        <v>68</v>
      </c>
      <c r="P11" s="1"/>
      <c r="Q11" s="1"/>
      <c r="R11" s="1"/>
      <c r="S11" s="1"/>
      <c r="T11" s="45"/>
      <c r="U11" s="45"/>
      <c r="V11" s="45"/>
      <c r="W11" s="37"/>
      <c r="X11" s="36"/>
      <c r="Y11" s="38"/>
    </row>
    <row r="12" spans="1:25" ht="41.4" customHeight="1" x14ac:dyDescent="0.3">
      <c r="A12" s="29" t="s">
        <v>10</v>
      </c>
      <c r="B12" s="30" t="s">
        <v>68</v>
      </c>
      <c r="C12" s="30" t="s">
        <v>79</v>
      </c>
      <c r="D12" s="30" t="s">
        <v>80</v>
      </c>
      <c r="E12" s="30" t="s">
        <v>81</v>
      </c>
      <c r="F12" s="30">
        <v>30181506</v>
      </c>
      <c r="G12" s="30">
        <v>1</v>
      </c>
      <c r="H12" s="30" t="s">
        <v>464</v>
      </c>
      <c r="I12" s="30">
        <v>132.68</v>
      </c>
      <c r="J12" s="37">
        <v>132.68</v>
      </c>
      <c r="K12" s="36">
        <v>0.22</v>
      </c>
      <c r="L12" s="38">
        <f t="shared" si="0"/>
        <v>103.49040000000001</v>
      </c>
      <c r="M12" s="30"/>
      <c r="N12" s="31">
        <v>9</v>
      </c>
      <c r="O12" s="30" t="s">
        <v>68</v>
      </c>
      <c r="P12" s="30"/>
      <c r="Q12" s="30"/>
      <c r="R12" s="30"/>
      <c r="S12" s="30"/>
      <c r="T12" s="30"/>
      <c r="U12" s="30"/>
      <c r="V12" s="30"/>
      <c r="W12" s="37"/>
      <c r="X12" s="36"/>
      <c r="Y12" s="38"/>
    </row>
    <row r="13" spans="1:25" ht="41.4" customHeight="1" x14ac:dyDescent="0.3">
      <c r="A13" s="29" t="s">
        <v>11</v>
      </c>
      <c r="B13" s="30" t="s">
        <v>68</v>
      </c>
      <c r="C13" s="30" t="s">
        <v>76</v>
      </c>
      <c r="D13" s="30" t="s">
        <v>77</v>
      </c>
      <c r="E13" s="30" t="s">
        <v>78</v>
      </c>
      <c r="F13" s="30">
        <v>48101710</v>
      </c>
      <c r="G13" s="30">
        <v>1</v>
      </c>
      <c r="H13" s="30" t="s">
        <v>464</v>
      </c>
      <c r="I13" s="30">
        <v>420.34</v>
      </c>
      <c r="J13" s="37">
        <v>420.34</v>
      </c>
      <c r="K13" s="36">
        <v>0.22</v>
      </c>
      <c r="L13" s="38">
        <f t="shared" si="0"/>
        <v>327.86519999999996</v>
      </c>
      <c r="M13" s="30"/>
      <c r="N13" s="31">
        <v>10</v>
      </c>
      <c r="O13" s="30" t="s">
        <v>68</v>
      </c>
      <c r="P13" s="30"/>
      <c r="Q13" s="30"/>
      <c r="R13" s="30"/>
      <c r="S13" s="30"/>
      <c r="T13" s="30"/>
      <c r="U13" s="30"/>
      <c r="V13" s="30"/>
      <c r="W13" s="37"/>
      <c r="X13" s="36"/>
      <c r="Y13" s="44"/>
    </row>
    <row r="14" spans="1:25" ht="41.4" customHeight="1" x14ac:dyDescent="0.3">
      <c r="A14" s="29">
        <v>11</v>
      </c>
      <c r="B14" s="30" t="s">
        <v>68</v>
      </c>
      <c r="C14" s="30" t="s">
        <v>431</v>
      </c>
      <c r="D14" s="30" t="s">
        <v>241</v>
      </c>
      <c r="E14" s="30" t="s">
        <v>432</v>
      </c>
      <c r="F14" s="30">
        <v>40141609</v>
      </c>
      <c r="G14" s="30">
        <v>1</v>
      </c>
      <c r="H14" s="30" t="s">
        <v>464</v>
      </c>
      <c r="I14" s="30">
        <v>165.91</v>
      </c>
      <c r="J14" s="37">
        <v>165.91</v>
      </c>
      <c r="K14" s="36">
        <v>0.22</v>
      </c>
      <c r="L14" s="38">
        <f t="shared" ref="L14" si="1">SUM(J14-(J14*K14))</f>
        <v>129.40979999999999</v>
      </c>
      <c r="M14" s="30"/>
      <c r="N14" s="31">
        <v>11</v>
      </c>
      <c r="O14" s="30" t="s">
        <v>68</v>
      </c>
      <c r="P14" s="30"/>
      <c r="Q14" s="30"/>
      <c r="R14" s="30"/>
      <c r="S14" s="30"/>
      <c r="T14" s="30"/>
      <c r="U14" s="30"/>
      <c r="V14" s="30"/>
      <c r="W14" s="37"/>
      <c r="X14" s="36"/>
      <c r="Y14" s="44"/>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workbookViewId="0"/>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s>
  <sheetData>
    <row r="1" spans="1:25" x14ac:dyDescent="0.3">
      <c r="A1" s="19"/>
      <c r="B1" s="20"/>
      <c r="C1" s="20"/>
      <c r="D1" s="20"/>
      <c r="E1" s="20"/>
      <c r="F1" s="20"/>
      <c r="G1" s="21"/>
      <c r="H1" s="21"/>
      <c r="I1" s="64" t="s">
        <v>43</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3.35" customHeight="1" x14ac:dyDescent="0.3">
      <c r="A4" s="10" t="s">
        <v>5</v>
      </c>
      <c r="B4" s="1" t="s">
        <v>43</v>
      </c>
      <c r="C4" s="1" t="s">
        <v>255</v>
      </c>
      <c r="D4" s="1" t="s">
        <v>256</v>
      </c>
      <c r="E4" s="1" t="s">
        <v>257</v>
      </c>
      <c r="F4" s="1">
        <v>26101602</v>
      </c>
      <c r="G4" s="1">
        <v>1</v>
      </c>
      <c r="H4" s="1" t="s">
        <v>464</v>
      </c>
      <c r="I4" s="1">
        <v>227.5</v>
      </c>
      <c r="J4" s="37">
        <v>227.5</v>
      </c>
      <c r="K4" s="36">
        <v>0.25</v>
      </c>
      <c r="L4" s="39">
        <f>SUM(J4-(J4*K4))</f>
        <v>170.625</v>
      </c>
      <c r="M4" s="17"/>
      <c r="N4" s="12">
        <v>1</v>
      </c>
      <c r="O4" s="1" t="s">
        <v>43</v>
      </c>
      <c r="P4" s="1"/>
      <c r="Q4" s="1"/>
      <c r="R4" s="1"/>
      <c r="S4" s="1"/>
      <c r="T4" s="1"/>
      <c r="U4" s="1"/>
      <c r="V4" s="1"/>
      <c r="W4" s="37"/>
      <c r="X4" s="36"/>
      <c r="Y4" s="38"/>
    </row>
    <row r="5" spans="1:25" ht="30.75" customHeight="1" x14ac:dyDescent="0.3">
      <c r="A5" s="10" t="s">
        <v>7</v>
      </c>
      <c r="B5" s="1" t="s">
        <v>43</v>
      </c>
      <c r="C5" s="1" t="s">
        <v>258</v>
      </c>
      <c r="D5" s="1" t="s">
        <v>259</v>
      </c>
      <c r="E5" s="1" t="s">
        <v>260</v>
      </c>
      <c r="F5" s="1">
        <v>26111700</v>
      </c>
      <c r="G5" s="1">
        <v>24</v>
      </c>
      <c r="H5" s="1" t="s">
        <v>475</v>
      </c>
      <c r="I5" s="1">
        <v>3.9</v>
      </c>
      <c r="J5" s="37">
        <v>3.9</v>
      </c>
      <c r="K5" s="36">
        <v>0.25</v>
      </c>
      <c r="L5" s="39">
        <f t="shared" ref="L5:L12" si="0">SUM(J5-(J5*K5))</f>
        <v>2.9249999999999998</v>
      </c>
      <c r="M5" s="17"/>
      <c r="N5" s="12">
        <v>2</v>
      </c>
      <c r="O5" s="1" t="s">
        <v>43</v>
      </c>
      <c r="P5" s="1"/>
      <c r="Q5" s="1"/>
      <c r="R5" s="1"/>
      <c r="S5" s="1"/>
      <c r="T5" s="1"/>
      <c r="U5" s="1"/>
      <c r="V5" s="1"/>
      <c r="W5" s="37"/>
      <c r="X5" s="36"/>
      <c r="Y5" s="38"/>
    </row>
    <row r="6" spans="1:25" ht="35.25" customHeight="1" x14ac:dyDescent="0.3">
      <c r="A6" s="10" t="s">
        <v>12</v>
      </c>
      <c r="B6" s="1" t="s">
        <v>43</v>
      </c>
      <c r="C6" s="1" t="s">
        <v>261</v>
      </c>
      <c r="D6" s="1" t="s">
        <v>259</v>
      </c>
      <c r="E6" s="1" t="s">
        <v>262</v>
      </c>
      <c r="F6" s="1">
        <v>26111700</v>
      </c>
      <c r="G6" s="1">
        <v>12</v>
      </c>
      <c r="H6" s="1" t="s">
        <v>475</v>
      </c>
      <c r="I6" s="1">
        <v>6.14</v>
      </c>
      <c r="J6" s="37">
        <v>6.14</v>
      </c>
      <c r="K6" s="36">
        <v>0.25</v>
      </c>
      <c r="L6" s="39">
        <f t="shared" si="0"/>
        <v>4.6049999999999995</v>
      </c>
      <c r="M6" s="17"/>
      <c r="N6" s="12">
        <v>3</v>
      </c>
      <c r="O6" s="1" t="s">
        <v>43</v>
      </c>
      <c r="P6" s="1"/>
      <c r="Q6" s="1"/>
      <c r="R6" s="1"/>
      <c r="S6" s="1"/>
      <c r="T6" s="1"/>
      <c r="U6" s="1"/>
      <c r="V6" s="1"/>
      <c r="W6" s="37"/>
      <c r="X6" s="36"/>
      <c r="Y6" s="38"/>
    </row>
    <row r="7" spans="1:25" ht="35.25" customHeight="1" x14ac:dyDescent="0.3">
      <c r="A7" s="10" t="s">
        <v>13</v>
      </c>
      <c r="B7" s="1" t="s">
        <v>43</v>
      </c>
      <c r="C7" s="1" t="s">
        <v>133</v>
      </c>
      <c r="D7" s="1" t="s">
        <v>263</v>
      </c>
      <c r="E7" s="1">
        <v>7680</v>
      </c>
      <c r="F7" s="1">
        <v>26111604</v>
      </c>
      <c r="G7" s="1">
        <v>1</v>
      </c>
      <c r="H7" s="1" t="s">
        <v>464</v>
      </c>
      <c r="I7" s="1">
        <v>319.49</v>
      </c>
      <c r="J7" s="37">
        <v>319.49</v>
      </c>
      <c r="K7" s="36">
        <v>0.25</v>
      </c>
      <c r="L7" s="39">
        <f t="shared" si="0"/>
        <v>239.61750000000001</v>
      </c>
      <c r="M7" s="17"/>
      <c r="N7" s="12">
        <v>4</v>
      </c>
      <c r="O7" s="1" t="s">
        <v>43</v>
      </c>
      <c r="P7" s="1"/>
      <c r="Q7" s="1"/>
      <c r="R7" s="1"/>
      <c r="S7" s="1"/>
      <c r="T7" s="1"/>
      <c r="U7" s="1"/>
      <c r="V7" s="1"/>
      <c r="W7" s="37"/>
      <c r="X7" s="36"/>
      <c r="Y7" s="38"/>
    </row>
    <row r="8" spans="1:25" ht="34.65" customHeight="1" x14ac:dyDescent="0.3">
      <c r="A8" s="10" t="s">
        <v>14</v>
      </c>
      <c r="B8" s="1" t="s">
        <v>43</v>
      </c>
      <c r="C8" s="1" t="s">
        <v>264</v>
      </c>
      <c r="D8" s="1" t="s">
        <v>265</v>
      </c>
      <c r="E8" s="1" t="s">
        <v>266</v>
      </c>
      <c r="F8" s="1">
        <v>39121031</v>
      </c>
      <c r="G8" s="1">
        <v>1</v>
      </c>
      <c r="H8" s="1" t="s">
        <v>464</v>
      </c>
      <c r="I8" s="1">
        <v>4.54</v>
      </c>
      <c r="J8" s="37">
        <v>4.54</v>
      </c>
      <c r="K8" s="36">
        <v>0.25</v>
      </c>
      <c r="L8" s="39">
        <f t="shared" si="0"/>
        <v>3.4050000000000002</v>
      </c>
      <c r="M8" s="17"/>
      <c r="N8" s="12">
        <v>5</v>
      </c>
      <c r="O8" s="1" t="s">
        <v>43</v>
      </c>
      <c r="P8" s="1"/>
      <c r="Q8" s="1"/>
      <c r="R8" s="1"/>
      <c r="S8" s="1"/>
      <c r="T8" s="1"/>
      <c r="U8" s="1"/>
      <c r="V8" s="1"/>
      <c r="W8" s="37"/>
      <c r="X8" s="36"/>
      <c r="Y8" s="38"/>
    </row>
    <row r="9" spans="1:25" ht="24" customHeight="1" x14ac:dyDescent="0.3">
      <c r="A9" s="10" t="s">
        <v>15</v>
      </c>
      <c r="B9" s="1" t="s">
        <v>43</v>
      </c>
      <c r="C9" s="1" t="s">
        <v>134</v>
      </c>
      <c r="D9" s="1" t="s">
        <v>267</v>
      </c>
      <c r="E9" s="1" t="s">
        <v>216</v>
      </c>
      <c r="F9" s="1">
        <v>39121400</v>
      </c>
      <c r="G9" s="1"/>
      <c r="H9" s="1"/>
      <c r="I9" s="1"/>
      <c r="J9" s="37"/>
      <c r="K9" s="36"/>
      <c r="L9" s="39"/>
      <c r="M9" s="17"/>
      <c r="N9" s="12">
        <v>6</v>
      </c>
      <c r="O9" s="1" t="s">
        <v>43</v>
      </c>
      <c r="P9" s="1" t="s">
        <v>488</v>
      </c>
      <c r="Q9" s="1" t="s">
        <v>489</v>
      </c>
      <c r="R9" s="1">
        <v>2884</v>
      </c>
      <c r="S9" s="1">
        <v>26121536</v>
      </c>
      <c r="T9" s="1">
        <v>4</v>
      </c>
      <c r="U9" s="1" t="s">
        <v>464</v>
      </c>
      <c r="V9" s="1">
        <v>14.97</v>
      </c>
      <c r="W9" s="37">
        <v>14.97</v>
      </c>
      <c r="X9" s="36">
        <v>0.25</v>
      </c>
      <c r="Y9" s="38">
        <f t="shared" ref="Y9:Y13" si="1">SUM(W9-(W9*X9))</f>
        <v>11.227500000000001</v>
      </c>
    </row>
    <row r="10" spans="1:25" ht="27.75" customHeight="1" x14ac:dyDescent="0.3">
      <c r="A10" s="10" t="s">
        <v>8</v>
      </c>
      <c r="B10" s="1" t="s">
        <v>43</v>
      </c>
      <c r="C10" s="1" t="s">
        <v>135</v>
      </c>
      <c r="D10" s="1" t="s">
        <v>267</v>
      </c>
      <c r="E10" s="1" t="s">
        <v>217</v>
      </c>
      <c r="F10" s="1">
        <v>26121536</v>
      </c>
      <c r="G10" s="1"/>
      <c r="H10" s="1"/>
      <c r="I10" s="1"/>
      <c r="J10" s="37"/>
      <c r="K10" s="36"/>
      <c r="L10" s="39"/>
      <c r="M10" s="17"/>
      <c r="N10" s="12">
        <v>7</v>
      </c>
      <c r="O10" s="1" t="s">
        <v>43</v>
      </c>
      <c r="P10" s="1" t="s">
        <v>490</v>
      </c>
      <c r="Q10" s="1" t="s">
        <v>489</v>
      </c>
      <c r="R10" s="1">
        <v>2830</v>
      </c>
      <c r="S10" s="1">
        <v>26121536</v>
      </c>
      <c r="T10" s="1">
        <v>2</v>
      </c>
      <c r="U10" s="1" t="s">
        <v>464</v>
      </c>
      <c r="V10" s="1">
        <v>11.75</v>
      </c>
      <c r="W10" s="37">
        <v>11.75</v>
      </c>
      <c r="X10" s="36">
        <v>0.25</v>
      </c>
      <c r="Y10" s="38">
        <f t="shared" si="1"/>
        <v>8.8125</v>
      </c>
    </row>
    <row r="11" spans="1:25" ht="37.5" customHeight="1" x14ac:dyDescent="0.3">
      <c r="A11" s="10" t="s">
        <v>9</v>
      </c>
      <c r="B11" s="1" t="s">
        <v>43</v>
      </c>
      <c r="C11" s="1" t="s">
        <v>136</v>
      </c>
      <c r="D11" s="1" t="s">
        <v>268</v>
      </c>
      <c r="E11" s="1" t="s">
        <v>269</v>
      </c>
      <c r="F11" s="1">
        <v>26111722</v>
      </c>
      <c r="G11" s="1">
        <v>1</v>
      </c>
      <c r="H11" s="1" t="s">
        <v>464</v>
      </c>
      <c r="I11" s="1">
        <v>11.31</v>
      </c>
      <c r="J11" s="37">
        <v>11.31</v>
      </c>
      <c r="K11" s="36">
        <v>0.25</v>
      </c>
      <c r="L11" s="39">
        <f t="shared" si="0"/>
        <v>8.4824999999999999</v>
      </c>
      <c r="M11" s="17"/>
      <c r="N11" s="12">
        <v>8</v>
      </c>
      <c r="O11" s="1" t="s">
        <v>43</v>
      </c>
      <c r="P11" s="1"/>
      <c r="Q11" s="1"/>
      <c r="R11" s="1"/>
      <c r="S11" s="1"/>
      <c r="T11" s="45"/>
      <c r="U11" s="45"/>
      <c r="V11" s="45"/>
      <c r="W11" s="37"/>
      <c r="X11" s="36"/>
      <c r="Y11" s="38"/>
    </row>
    <row r="12" spans="1:25" ht="28.5" customHeight="1" x14ac:dyDescent="0.3">
      <c r="A12" s="29" t="s">
        <v>10</v>
      </c>
      <c r="B12" s="30" t="s">
        <v>43</v>
      </c>
      <c r="C12" s="30" t="s">
        <v>82</v>
      </c>
      <c r="D12" s="30" t="s">
        <v>83</v>
      </c>
      <c r="E12" s="30" t="s">
        <v>84</v>
      </c>
      <c r="F12" s="30">
        <v>26111701</v>
      </c>
      <c r="G12" s="30">
        <v>4</v>
      </c>
      <c r="H12" s="30" t="s">
        <v>475</v>
      </c>
      <c r="I12" s="30">
        <v>4.03</v>
      </c>
      <c r="J12" s="37">
        <v>4.03</v>
      </c>
      <c r="K12" s="36">
        <v>0.25</v>
      </c>
      <c r="L12" s="39">
        <f t="shared" si="0"/>
        <v>3.0225</v>
      </c>
      <c r="M12" s="30"/>
      <c r="N12" s="31">
        <v>9</v>
      </c>
      <c r="O12" s="30" t="s">
        <v>43</v>
      </c>
      <c r="P12" s="30"/>
      <c r="Q12" s="30"/>
      <c r="R12" s="30"/>
      <c r="S12" s="30"/>
      <c r="T12" s="30"/>
      <c r="U12" s="30"/>
      <c r="V12" s="30"/>
      <c r="W12" s="37"/>
      <c r="X12" s="36"/>
      <c r="Y12" s="38"/>
    </row>
    <row r="13" spans="1:25" ht="37.5" customHeight="1" x14ac:dyDescent="0.3">
      <c r="A13" s="29" t="s">
        <v>11</v>
      </c>
      <c r="B13" s="30" t="s">
        <v>43</v>
      </c>
      <c r="C13" s="30" t="s">
        <v>85</v>
      </c>
      <c r="D13" s="30" t="s">
        <v>86</v>
      </c>
      <c r="E13" s="30" t="s">
        <v>87</v>
      </c>
      <c r="F13" s="30">
        <v>26111701</v>
      </c>
      <c r="G13" s="30"/>
      <c r="H13" s="30"/>
      <c r="I13" s="30"/>
      <c r="J13" s="37"/>
      <c r="K13" s="36"/>
      <c r="L13" s="39"/>
      <c r="M13" s="30"/>
      <c r="N13" s="31">
        <v>10</v>
      </c>
      <c r="O13" s="30" t="s">
        <v>43</v>
      </c>
      <c r="P13" s="30" t="s">
        <v>491</v>
      </c>
      <c r="Q13" s="30" t="s">
        <v>492</v>
      </c>
      <c r="R13" s="30" t="s">
        <v>493</v>
      </c>
      <c r="S13" s="30">
        <v>26111701</v>
      </c>
      <c r="T13" s="30">
        <v>2</v>
      </c>
      <c r="U13" s="30" t="s">
        <v>464</v>
      </c>
      <c r="V13" s="30">
        <v>3.47</v>
      </c>
      <c r="W13" s="37">
        <v>3.47</v>
      </c>
      <c r="X13" s="36">
        <v>0.25</v>
      </c>
      <c r="Y13" s="38">
        <f t="shared" si="1"/>
        <v>2.6025</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topLeftCell="A5" workbookViewId="0">
      <selection activeCell="F12" sqref="B12:F12"/>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15.5546875" bestFit="1"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s>
  <sheetData>
    <row r="1" spans="1:25" x14ac:dyDescent="0.3">
      <c r="A1" s="19"/>
      <c r="B1" s="20"/>
      <c r="C1" s="20"/>
      <c r="D1" s="20"/>
      <c r="E1" s="20"/>
      <c r="F1" s="20"/>
      <c r="G1" s="21"/>
      <c r="H1" s="21"/>
      <c r="I1" s="64" t="s">
        <v>67</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4.65" customHeight="1" x14ac:dyDescent="0.3">
      <c r="A4" s="10" t="s">
        <v>5</v>
      </c>
      <c r="B4" s="1" t="s">
        <v>67</v>
      </c>
      <c r="C4" s="1" t="s">
        <v>137</v>
      </c>
      <c r="D4" s="1" t="s">
        <v>270</v>
      </c>
      <c r="E4" s="1">
        <v>431</v>
      </c>
      <c r="F4" s="1">
        <v>49121510</v>
      </c>
      <c r="G4" s="1">
        <v>1</v>
      </c>
      <c r="H4" s="1" t="s">
        <v>464</v>
      </c>
      <c r="I4" s="1">
        <v>17.62</v>
      </c>
      <c r="J4" s="37">
        <v>17.62</v>
      </c>
      <c r="K4" s="36">
        <v>0.3</v>
      </c>
      <c r="L4" s="39">
        <f>SUM(J4-(J4*K4))</f>
        <v>12.334</v>
      </c>
      <c r="M4" s="17"/>
      <c r="N4" s="12">
        <v>1</v>
      </c>
      <c r="O4" s="1" t="s">
        <v>67</v>
      </c>
      <c r="P4" s="1"/>
      <c r="Q4" s="1"/>
      <c r="R4" s="1"/>
      <c r="S4" s="1"/>
      <c r="T4" s="1"/>
      <c r="U4" s="1"/>
      <c r="V4" s="1"/>
      <c r="W4" s="37"/>
      <c r="X4" s="36"/>
      <c r="Y4" s="38"/>
    </row>
    <row r="5" spans="1:25" ht="34.65" customHeight="1" x14ac:dyDescent="0.3">
      <c r="A5" s="10" t="s">
        <v>7</v>
      </c>
      <c r="B5" s="1" t="s">
        <v>67</v>
      </c>
      <c r="C5" s="1" t="s">
        <v>138</v>
      </c>
      <c r="D5" s="1" t="s">
        <v>270</v>
      </c>
      <c r="E5" s="1">
        <v>31388</v>
      </c>
      <c r="F5" s="1">
        <v>49121510</v>
      </c>
      <c r="G5" s="1">
        <v>1</v>
      </c>
      <c r="H5" s="1" t="s">
        <v>464</v>
      </c>
      <c r="I5" s="1">
        <v>5.2</v>
      </c>
      <c r="J5" s="37">
        <v>5.2</v>
      </c>
      <c r="K5" s="36">
        <v>0.3</v>
      </c>
      <c r="L5" s="39">
        <f t="shared" ref="L5:L12" si="0">SUM(J5-(J5*K5))</f>
        <v>3.64</v>
      </c>
      <c r="M5" s="17"/>
      <c r="N5" s="12">
        <v>2</v>
      </c>
      <c r="O5" s="1" t="s">
        <v>67</v>
      </c>
      <c r="P5" s="1"/>
      <c r="Q5" s="1"/>
      <c r="R5" s="1"/>
      <c r="S5" s="1"/>
      <c r="T5" s="1"/>
      <c r="U5" s="1"/>
      <c r="V5" s="1"/>
      <c r="W5" s="37"/>
      <c r="X5" s="36"/>
      <c r="Y5" s="38"/>
    </row>
    <row r="6" spans="1:25" ht="34.65" customHeight="1" x14ac:dyDescent="0.3">
      <c r="A6" s="10" t="s">
        <v>12</v>
      </c>
      <c r="B6" s="1" t="s">
        <v>67</v>
      </c>
      <c r="C6" s="1" t="s">
        <v>139</v>
      </c>
      <c r="D6" s="1" t="s">
        <v>271</v>
      </c>
      <c r="E6" s="1">
        <v>1737001000</v>
      </c>
      <c r="F6" s="1">
        <v>49121510</v>
      </c>
      <c r="G6" s="1">
        <v>1</v>
      </c>
      <c r="H6" s="1" t="s">
        <v>464</v>
      </c>
      <c r="I6" s="1">
        <v>25.18</v>
      </c>
      <c r="J6" s="37">
        <v>25.18</v>
      </c>
      <c r="K6" s="36">
        <v>0.3</v>
      </c>
      <c r="L6" s="39">
        <f t="shared" si="0"/>
        <v>17.626000000000001</v>
      </c>
      <c r="M6" s="17"/>
      <c r="N6" s="12">
        <v>3</v>
      </c>
      <c r="O6" s="1" t="s">
        <v>67</v>
      </c>
      <c r="P6" s="1"/>
      <c r="Q6" s="1"/>
      <c r="R6" s="1"/>
      <c r="S6" s="1"/>
      <c r="T6" s="1"/>
      <c r="U6" s="1"/>
      <c r="V6" s="1"/>
      <c r="W6" s="37"/>
      <c r="X6" s="36"/>
      <c r="Y6" s="38"/>
    </row>
    <row r="7" spans="1:25" ht="34.65" customHeight="1" x14ac:dyDescent="0.3">
      <c r="A7" s="10" t="s">
        <v>13</v>
      </c>
      <c r="B7" s="1" t="s">
        <v>67</v>
      </c>
      <c r="C7" s="1" t="s">
        <v>272</v>
      </c>
      <c r="D7" s="1" t="s">
        <v>273</v>
      </c>
      <c r="E7" s="1" t="s">
        <v>274</v>
      </c>
      <c r="F7" s="1">
        <v>27112712</v>
      </c>
      <c r="G7" s="1">
        <v>1</v>
      </c>
      <c r="H7" s="1" t="s">
        <v>464</v>
      </c>
      <c r="I7" s="1">
        <v>177.75</v>
      </c>
      <c r="J7" s="37">
        <v>177.75</v>
      </c>
      <c r="K7" s="36">
        <v>0.3</v>
      </c>
      <c r="L7" s="39">
        <f t="shared" si="0"/>
        <v>124.42500000000001</v>
      </c>
      <c r="M7" s="17"/>
      <c r="N7" s="12">
        <v>4</v>
      </c>
      <c r="O7" s="1" t="s">
        <v>67</v>
      </c>
      <c r="P7" s="1"/>
      <c r="Q7" s="1"/>
      <c r="R7" s="1"/>
      <c r="S7" s="1"/>
      <c r="T7" s="1"/>
      <c r="U7" s="1"/>
      <c r="V7" s="1"/>
      <c r="W7" s="37"/>
      <c r="X7" s="36"/>
      <c r="Y7" s="38"/>
    </row>
    <row r="8" spans="1:25" ht="34.65" customHeight="1" x14ac:dyDescent="0.3">
      <c r="A8" s="10" t="s">
        <v>14</v>
      </c>
      <c r="B8" s="1" t="s">
        <v>67</v>
      </c>
      <c r="C8" s="1" t="s">
        <v>275</v>
      </c>
      <c r="D8" s="1" t="s">
        <v>276</v>
      </c>
      <c r="E8" s="1" t="s">
        <v>277</v>
      </c>
      <c r="F8" s="1">
        <v>27112003</v>
      </c>
      <c r="G8" s="1"/>
      <c r="H8" s="1"/>
      <c r="I8" s="1"/>
      <c r="J8" s="37"/>
      <c r="K8" s="36"/>
      <c r="L8" s="39"/>
      <c r="M8" s="17"/>
      <c r="N8" s="12">
        <v>5</v>
      </c>
      <c r="O8" s="1" t="s">
        <v>67</v>
      </c>
      <c r="P8" s="1" t="s">
        <v>494</v>
      </c>
      <c r="Q8" s="1" t="s">
        <v>495</v>
      </c>
      <c r="R8" s="1">
        <v>42357</v>
      </c>
      <c r="S8" s="1">
        <v>27112003</v>
      </c>
      <c r="T8" s="1">
        <v>1</v>
      </c>
      <c r="U8" s="1" t="s">
        <v>464</v>
      </c>
      <c r="V8" s="1">
        <v>8.7100000000000009</v>
      </c>
      <c r="W8" s="37">
        <v>8.7100000000000009</v>
      </c>
      <c r="X8" s="36">
        <v>0.3</v>
      </c>
      <c r="Y8" s="38">
        <f t="shared" ref="Y8:Y13" si="1">SUM(W8-(W8*X8))</f>
        <v>6.0970000000000013</v>
      </c>
    </row>
    <row r="9" spans="1:25" ht="34.65" customHeight="1" x14ac:dyDescent="0.3">
      <c r="A9" s="10" t="s">
        <v>15</v>
      </c>
      <c r="B9" s="1" t="s">
        <v>67</v>
      </c>
      <c r="C9" s="1" t="s">
        <v>278</v>
      </c>
      <c r="D9" s="1" t="s">
        <v>218</v>
      </c>
      <c r="E9" s="1" t="s">
        <v>279</v>
      </c>
      <c r="F9" s="1">
        <v>27111913</v>
      </c>
      <c r="G9" s="1">
        <v>1</v>
      </c>
      <c r="H9" s="1" t="s">
        <v>464</v>
      </c>
      <c r="I9" s="1">
        <v>128.69</v>
      </c>
      <c r="J9" s="37">
        <v>128.69</v>
      </c>
      <c r="K9" s="36">
        <v>0.3</v>
      </c>
      <c r="L9" s="39">
        <f t="shared" si="0"/>
        <v>90.082999999999998</v>
      </c>
      <c r="M9" s="17"/>
      <c r="N9" s="12">
        <v>6</v>
      </c>
      <c r="O9" s="1" t="s">
        <v>67</v>
      </c>
      <c r="P9" s="1"/>
      <c r="Q9" s="1"/>
      <c r="R9" s="1"/>
      <c r="S9" s="1"/>
      <c r="T9" s="1"/>
      <c r="U9" s="1"/>
      <c r="V9" s="1"/>
      <c r="W9" s="37"/>
      <c r="X9" s="36"/>
      <c r="Y9" s="38"/>
    </row>
    <row r="10" spans="1:25" ht="34.65" customHeight="1" x14ac:dyDescent="0.3">
      <c r="A10" s="10" t="s">
        <v>8</v>
      </c>
      <c r="B10" s="1" t="s">
        <v>67</v>
      </c>
      <c r="C10" s="1" t="s">
        <v>140</v>
      </c>
      <c r="D10" s="1" t="s">
        <v>218</v>
      </c>
      <c r="E10" s="1" t="s">
        <v>280</v>
      </c>
      <c r="F10" s="1">
        <v>27112701</v>
      </c>
      <c r="G10" s="1">
        <v>1</v>
      </c>
      <c r="H10" s="1" t="s">
        <v>464</v>
      </c>
      <c r="I10" s="1">
        <v>56.99</v>
      </c>
      <c r="J10" s="37">
        <v>56.99</v>
      </c>
      <c r="K10" s="36">
        <v>0.3</v>
      </c>
      <c r="L10" s="39">
        <f t="shared" si="0"/>
        <v>39.893000000000001</v>
      </c>
      <c r="M10" s="17"/>
      <c r="N10" s="12">
        <v>7</v>
      </c>
      <c r="O10" s="1" t="s">
        <v>67</v>
      </c>
      <c r="P10" s="1"/>
      <c r="Q10" s="1"/>
      <c r="R10" s="1"/>
      <c r="S10" s="1"/>
      <c r="T10" s="1"/>
      <c r="U10" s="1"/>
      <c r="V10" s="1"/>
      <c r="W10" s="37"/>
      <c r="X10" s="36"/>
      <c r="Y10" s="38"/>
    </row>
    <row r="11" spans="1:25" ht="34.65" customHeight="1" x14ac:dyDescent="0.3">
      <c r="A11" s="10" t="s">
        <v>9</v>
      </c>
      <c r="B11" s="1" t="s">
        <v>67</v>
      </c>
      <c r="C11" s="1" t="s">
        <v>141</v>
      </c>
      <c r="D11" s="1" t="s">
        <v>268</v>
      </c>
      <c r="E11" s="1" t="s">
        <v>281</v>
      </c>
      <c r="F11" s="1">
        <v>21101701</v>
      </c>
      <c r="G11" s="1">
        <v>1</v>
      </c>
      <c r="H11" s="1" t="s">
        <v>464</v>
      </c>
      <c r="I11" s="1">
        <v>494.1</v>
      </c>
      <c r="J11" s="37">
        <v>494.1</v>
      </c>
      <c r="K11" s="36">
        <v>0.3</v>
      </c>
      <c r="L11" s="39">
        <f t="shared" si="0"/>
        <v>345.87</v>
      </c>
      <c r="M11" s="17"/>
      <c r="N11" s="12">
        <v>8</v>
      </c>
      <c r="O11" s="1" t="s">
        <v>67</v>
      </c>
      <c r="P11" s="1"/>
      <c r="Q11" s="1"/>
      <c r="R11" s="1"/>
      <c r="S11" s="1"/>
      <c r="T11" s="45"/>
      <c r="U11" s="45"/>
      <c r="V11" s="45"/>
      <c r="W11" s="37"/>
      <c r="X11" s="36"/>
      <c r="Y11" s="38"/>
    </row>
    <row r="12" spans="1:25" ht="34.65" customHeight="1" x14ac:dyDescent="0.3">
      <c r="A12" s="10" t="s">
        <v>10</v>
      </c>
      <c r="B12" s="1" t="s">
        <v>67</v>
      </c>
      <c r="C12" s="1" t="s">
        <v>142</v>
      </c>
      <c r="D12" s="1" t="s">
        <v>282</v>
      </c>
      <c r="E12" s="1" t="s">
        <v>283</v>
      </c>
      <c r="F12" s="1">
        <v>25101927</v>
      </c>
      <c r="G12" s="1">
        <v>1</v>
      </c>
      <c r="H12" s="1" t="s">
        <v>464</v>
      </c>
      <c r="I12" s="1">
        <v>374.28</v>
      </c>
      <c r="J12" s="37">
        <v>374.28</v>
      </c>
      <c r="K12" s="36">
        <v>0.3</v>
      </c>
      <c r="L12" s="39">
        <f t="shared" si="0"/>
        <v>261.99599999999998</v>
      </c>
      <c r="M12" s="17"/>
      <c r="N12" s="12">
        <v>9</v>
      </c>
      <c r="O12" s="1" t="s">
        <v>67</v>
      </c>
      <c r="P12" s="1"/>
      <c r="Q12" s="1"/>
      <c r="R12" s="1"/>
      <c r="S12" s="1"/>
      <c r="T12" s="45"/>
      <c r="U12" s="45"/>
      <c r="V12" s="45"/>
      <c r="W12" s="37"/>
      <c r="X12" s="36"/>
      <c r="Y12" s="38"/>
    </row>
    <row r="13" spans="1:25" ht="34.65" customHeight="1" x14ac:dyDescent="0.3">
      <c r="A13" s="10" t="s">
        <v>11</v>
      </c>
      <c r="B13" s="1" t="s">
        <v>67</v>
      </c>
      <c r="C13" s="1" t="s">
        <v>143</v>
      </c>
      <c r="D13" s="1" t="s">
        <v>284</v>
      </c>
      <c r="E13" s="1" t="s">
        <v>285</v>
      </c>
      <c r="F13" s="1">
        <v>46164506</v>
      </c>
      <c r="G13" s="1"/>
      <c r="H13" s="1"/>
      <c r="I13" s="1"/>
      <c r="J13" s="37"/>
      <c r="K13" s="36"/>
      <c r="L13" s="39"/>
      <c r="M13" s="17"/>
      <c r="N13" s="12">
        <v>10</v>
      </c>
      <c r="O13" s="1" t="s">
        <v>67</v>
      </c>
      <c r="P13" s="1" t="s">
        <v>496</v>
      </c>
      <c r="Q13" s="1" t="s">
        <v>497</v>
      </c>
      <c r="R13" s="1" t="s">
        <v>498</v>
      </c>
      <c r="S13" s="1">
        <v>46161506</v>
      </c>
      <c r="T13" s="45">
        <v>50</v>
      </c>
      <c r="U13" s="45" t="s">
        <v>499</v>
      </c>
      <c r="V13" s="45">
        <v>184</v>
      </c>
      <c r="W13" s="37">
        <v>184</v>
      </c>
      <c r="X13" s="36">
        <v>0.3</v>
      </c>
      <c r="Y13" s="38">
        <f t="shared" si="1"/>
        <v>128.80000000000001</v>
      </c>
    </row>
    <row r="14" spans="1:25" ht="34.65" customHeight="1" x14ac:dyDescent="0.3">
      <c r="A14" s="10">
        <v>11</v>
      </c>
      <c r="B14" s="1" t="s">
        <v>67</v>
      </c>
      <c r="C14" s="1" t="s">
        <v>434</v>
      </c>
      <c r="D14" s="1" t="s">
        <v>435</v>
      </c>
      <c r="E14" s="1" t="s">
        <v>436</v>
      </c>
      <c r="F14" s="1">
        <v>30121601</v>
      </c>
      <c r="G14" s="1">
        <v>1</v>
      </c>
      <c r="H14" s="1" t="s">
        <v>464</v>
      </c>
      <c r="I14" s="1">
        <v>13.91</v>
      </c>
      <c r="J14" s="37">
        <v>13.91</v>
      </c>
      <c r="K14" s="36">
        <v>0.3</v>
      </c>
      <c r="L14" s="39">
        <f t="shared" ref="L14" si="2">SUM(J14-(J14*K14))</f>
        <v>9.7370000000000001</v>
      </c>
      <c r="M14" s="17"/>
      <c r="N14" s="12">
        <v>11</v>
      </c>
      <c r="O14" s="1" t="s">
        <v>67</v>
      </c>
      <c r="P14" s="1"/>
      <c r="Q14" s="1"/>
      <c r="R14" s="1"/>
      <c r="S14" s="1"/>
      <c r="T14" s="45"/>
      <c r="U14" s="45"/>
      <c r="V14" s="45"/>
      <c r="W14" s="37"/>
      <c r="X14" s="36"/>
      <c r="Y14" s="38"/>
    </row>
    <row r="15" spans="1:25" ht="34.65" customHeight="1" x14ac:dyDescent="0.3">
      <c r="A15" s="10" t="s">
        <v>437</v>
      </c>
      <c r="B15" s="1" t="s">
        <v>67</v>
      </c>
      <c r="C15" s="1" t="s">
        <v>438</v>
      </c>
      <c r="D15" s="1" t="s">
        <v>439</v>
      </c>
      <c r="E15" s="1" t="s">
        <v>440</v>
      </c>
      <c r="F15" s="1">
        <v>23232101</v>
      </c>
      <c r="G15" s="1">
        <v>1</v>
      </c>
      <c r="H15" s="1" t="s">
        <v>464</v>
      </c>
      <c r="I15" s="1">
        <v>29.78</v>
      </c>
      <c r="J15" s="37">
        <v>29.78</v>
      </c>
      <c r="K15" s="36">
        <v>0.3</v>
      </c>
      <c r="L15" s="39">
        <f t="shared" ref="L15" si="3">SUM(J15-(J15*K15))</f>
        <v>20.846000000000004</v>
      </c>
      <c r="M15" s="17"/>
      <c r="N15" s="12">
        <v>12</v>
      </c>
      <c r="O15" s="1" t="s">
        <v>67</v>
      </c>
      <c r="P15" s="1"/>
      <c r="Q15" s="1"/>
      <c r="R15" s="1"/>
      <c r="S15" s="1"/>
      <c r="T15" s="45"/>
      <c r="U15" s="45"/>
      <c r="V15" s="45"/>
      <c r="W15" s="37"/>
      <c r="X15" s="36"/>
      <c r="Y15" s="38"/>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topLeftCell="B5" workbookViewId="0">
      <selection activeCell="F11" sqref="B11:F11"/>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s>
  <sheetData>
    <row r="1" spans="1:25" x14ac:dyDescent="0.3">
      <c r="A1" s="19"/>
      <c r="B1" s="20"/>
      <c r="C1" s="20"/>
      <c r="D1" s="20"/>
      <c r="E1" s="20"/>
      <c r="F1" s="20"/>
      <c r="G1" s="21"/>
      <c r="H1" s="21"/>
      <c r="I1" s="64" t="s">
        <v>66</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9.2" x14ac:dyDescent="0.3">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0.6" x14ac:dyDescent="0.3">
      <c r="A4" s="10" t="s">
        <v>5</v>
      </c>
      <c r="B4" s="1" t="s">
        <v>66</v>
      </c>
      <c r="C4" s="1" t="s">
        <v>145</v>
      </c>
      <c r="D4" s="1" t="s">
        <v>286</v>
      </c>
      <c r="E4" s="1" t="s">
        <v>287</v>
      </c>
      <c r="F4" s="1">
        <v>39111704</v>
      </c>
      <c r="G4" s="1">
        <v>4</v>
      </c>
      <c r="H4" s="1" t="s">
        <v>464</v>
      </c>
      <c r="I4" s="1">
        <v>0.86</v>
      </c>
      <c r="J4" s="37">
        <v>0.86</v>
      </c>
      <c r="K4" s="36">
        <v>0.25</v>
      </c>
      <c r="L4" s="39">
        <f>SUM(J4-(J4*K4))</f>
        <v>0.64500000000000002</v>
      </c>
      <c r="M4" s="17"/>
      <c r="N4" s="12">
        <v>1</v>
      </c>
      <c r="O4" s="1" t="s">
        <v>66</v>
      </c>
      <c r="P4" s="1"/>
      <c r="Q4" s="1"/>
      <c r="R4" s="1"/>
      <c r="S4" s="1"/>
      <c r="T4" s="1"/>
      <c r="U4" s="1"/>
      <c r="V4" s="1"/>
      <c r="W4" s="37"/>
      <c r="X4" s="36"/>
      <c r="Y4" s="38"/>
    </row>
    <row r="5" spans="1:25" ht="51" x14ac:dyDescent="0.3">
      <c r="A5" s="10" t="s">
        <v>7</v>
      </c>
      <c r="B5" s="1" t="s">
        <v>66</v>
      </c>
      <c r="C5" s="1" t="s">
        <v>144</v>
      </c>
      <c r="D5" s="1" t="s">
        <v>288</v>
      </c>
      <c r="E5" s="1" t="s">
        <v>289</v>
      </c>
      <c r="F5" s="1">
        <v>39112507</v>
      </c>
      <c r="G5" s="1"/>
      <c r="H5" s="1"/>
      <c r="I5" s="1"/>
      <c r="J5" s="37"/>
      <c r="K5" s="36"/>
      <c r="L5" s="39"/>
      <c r="M5" s="17"/>
      <c r="N5" s="12">
        <v>2</v>
      </c>
      <c r="O5" s="1" t="s">
        <v>66</v>
      </c>
      <c r="P5" s="1" t="s">
        <v>500</v>
      </c>
      <c r="Q5" s="1" t="s">
        <v>501</v>
      </c>
      <c r="R5" s="1" t="s">
        <v>502</v>
      </c>
      <c r="S5" s="1">
        <v>39112507</v>
      </c>
      <c r="T5" s="1">
        <v>1</v>
      </c>
      <c r="U5" s="1" t="s">
        <v>464</v>
      </c>
      <c r="V5" s="1">
        <v>20.58</v>
      </c>
      <c r="W5" s="37">
        <v>20.58</v>
      </c>
      <c r="X5" s="36">
        <v>0.25</v>
      </c>
      <c r="Y5" s="38">
        <f t="shared" ref="Y5" si="0">SUM(W5-(W5*X5))</f>
        <v>15.434999999999999</v>
      </c>
    </row>
    <row r="6" spans="1:25" ht="30.6" x14ac:dyDescent="0.3">
      <c r="A6" s="10" t="s">
        <v>12</v>
      </c>
      <c r="B6" s="1" t="s">
        <v>66</v>
      </c>
      <c r="C6" s="1" t="s">
        <v>146</v>
      </c>
      <c r="D6" s="1" t="s">
        <v>290</v>
      </c>
      <c r="E6" s="1" t="s">
        <v>291</v>
      </c>
      <c r="F6" s="1">
        <v>39112102</v>
      </c>
      <c r="G6" s="1">
        <v>20</v>
      </c>
      <c r="H6" s="1" t="s">
        <v>464</v>
      </c>
      <c r="I6" s="1">
        <v>3.36</v>
      </c>
      <c r="J6" s="37">
        <v>3.36</v>
      </c>
      <c r="K6" s="36">
        <v>0.25</v>
      </c>
      <c r="L6" s="39">
        <f t="shared" ref="L6:L13" si="1">SUM(J6-(J6*K6))</f>
        <v>2.52</v>
      </c>
      <c r="M6" s="17"/>
      <c r="N6" s="12">
        <v>3</v>
      </c>
      <c r="O6" s="1" t="s">
        <v>66</v>
      </c>
      <c r="P6" s="1"/>
      <c r="Q6" s="1"/>
      <c r="R6" s="1"/>
      <c r="S6" s="1"/>
      <c r="T6" s="1"/>
      <c r="U6" s="1"/>
      <c r="V6" s="1"/>
      <c r="W6" s="37"/>
      <c r="X6" s="36"/>
      <c r="Y6" s="38"/>
    </row>
    <row r="7" spans="1:25" ht="30.6" x14ac:dyDescent="0.3">
      <c r="A7" s="10" t="s">
        <v>13</v>
      </c>
      <c r="B7" s="1" t="s">
        <v>66</v>
      </c>
      <c r="C7" s="1" t="s">
        <v>147</v>
      </c>
      <c r="D7" s="1" t="s">
        <v>292</v>
      </c>
      <c r="E7" s="1" t="s">
        <v>293</v>
      </c>
      <c r="F7" s="1">
        <v>39101605</v>
      </c>
      <c r="G7" s="1">
        <v>30</v>
      </c>
      <c r="H7" s="1" t="s">
        <v>464</v>
      </c>
      <c r="I7" s="1">
        <v>0.78</v>
      </c>
      <c r="J7" s="37">
        <v>0.78</v>
      </c>
      <c r="K7" s="36">
        <v>0.25</v>
      </c>
      <c r="L7" s="39">
        <f t="shared" si="1"/>
        <v>0.58499999999999996</v>
      </c>
      <c r="M7" s="17"/>
      <c r="N7" s="12">
        <v>4</v>
      </c>
      <c r="O7" s="1" t="s">
        <v>66</v>
      </c>
      <c r="P7" s="1"/>
      <c r="Q7" s="1"/>
      <c r="R7" s="1"/>
      <c r="S7" s="1"/>
      <c r="T7" s="1"/>
      <c r="U7" s="1"/>
      <c r="V7" s="1"/>
      <c r="W7" s="37"/>
      <c r="X7" s="36"/>
      <c r="Y7" s="38"/>
    </row>
    <row r="8" spans="1:25" ht="30.6" x14ac:dyDescent="0.3">
      <c r="A8" s="10" t="s">
        <v>14</v>
      </c>
      <c r="B8" s="1" t="s">
        <v>66</v>
      </c>
      <c r="C8" s="1" t="s">
        <v>148</v>
      </c>
      <c r="D8" s="1" t="s">
        <v>294</v>
      </c>
      <c r="E8" s="1" t="s">
        <v>295</v>
      </c>
      <c r="F8" s="1">
        <v>39111801</v>
      </c>
      <c r="G8" s="1">
        <v>1</v>
      </c>
      <c r="H8" s="1" t="s">
        <v>464</v>
      </c>
      <c r="I8" s="1">
        <v>23.1</v>
      </c>
      <c r="J8" s="37">
        <v>23.1</v>
      </c>
      <c r="K8" s="36">
        <v>0.25</v>
      </c>
      <c r="L8" s="39">
        <f t="shared" si="1"/>
        <v>17.325000000000003</v>
      </c>
      <c r="M8" s="17"/>
      <c r="N8" s="12">
        <v>5</v>
      </c>
      <c r="O8" s="1" t="s">
        <v>66</v>
      </c>
      <c r="P8" s="1"/>
      <c r="Q8" s="1"/>
      <c r="R8" s="1"/>
      <c r="S8" s="1"/>
      <c r="T8" s="1"/>
      <c r="U8" s="1"/>
      <c r="V8" s="1"/>
      <c r="W8" s="37"/>
      <c r="X8" s="36"/>
      <c r="Y8" s="38"/>
    </row>
    <row r="9" spans="1:25" ht="30.6" x14ac:dyDescent="0.3">
      <c r="A9" s="10" t="s">
        <v>15</v>
      </c>
      <c r="B9" s="1" t="s">
        <v>66</v>
      </c>
      <c r="C9" s="1" t="s">
        <v>149</v>
      </c>
      <c r="D9" s="1" t="s">
        <v>296</v>
      </c>
      <c r="E9" s="1" t="s">
        <v>297</v>
      </c>
      <c r="F9" s="1">
        <v>39111803</v>
      </c>
      <c r="G9" s="1">
        <v>1</v>
      </c>
      <c r="H9" s="1" t="s">
        <v>464</v>
      </c>
      <c r="I9" s="1">
        <v>0.99</v>
      </c>
      <c r="J9" s="37">
        <v>0.99</v>
      </c>
      <c r="K9" s="36">
        <v>0.25</v>
      </c>
      <c r="L9" s="39">
        <f t="shared" si="1"/>
        <v>0.74249999999999994</v>
      </c>
      <c r="M9" s="17"/>
      <c r="N9" s="12">
        <v>6</v>
      </c>
      <c r="O9" s="1" t="s">
        <v>66</v>
      </c>
      <c r="P9" s="1"/>
      <c r="Q9" s="1"/>
      <c r="R9" s="1"/>
      <c r="S9" s="1"/>
      <c r="T9" s="1"/>
      <c r="U9" s="1"/>
      <c r="V9" s="1"/>
      <c r="W9" s="37"/>
      <c r="X9" s="36"/>
      <c r="Y9" s="38"/>
    </row>
    <row r="10" spans="1:25" ht="30.6" x14ac:dyDescent="0.3">
      <c r="A10" s="10" t="s">
        <v>8</v>
      </c>
      <c r="B10" s="1" t="s">
        <v>66</v>
      </c>
      <c r="C10" s="1" t="s">
        <v>150</v>
      </c>
      <c r="D10" s="1" t="s">
        <v>299</v>
      </c>
      <c r="E10" s="1" t="s">
        <v>298</v>
      </c>
      <c r="F10" s="1">
        <v>55121703</v>
      </c>
      <c r="G10" s="1">
        <v>1</v>
      </c>
      <c r="H10" s="1" t="s">
        <v>464</v>
      </c>
      <c r="I10" s="1">
        <v>26.46</v>
      </c>
      <c r="J10" s="37">
        <v>26.46</v>
      </c>
      <c r="K10" s="36">
        <v>0.25</v>
      </c>
      <c r="L10" s="39">
        <f t="shared" si="1"/>
        <v>19.844999999999999</v>
      </c>
      <c r="M10" s="17"/>
      <c r="N10" s="12">
        <v>7</v>
      </c>
      <c r="O10" s="1" t="s">
        <v>66</v>
      </c>
      <c r="P10" s="1"/>
      <c r="Q10" s="1"/>
      <c r="R10" s="1"/>
      <c r="S10" s="1"/>
      <c r="T10" s="1"/>
      <c r="U10" s="1"/>
      <c r="V10" s="1"/>
      <c r="W10" s="37"/>
      <c r="X10" s="36"/>
      <c r="Y10" s="38"/>
    </row>
    <row r="11" spans="1:25" ht="30.6" x14ac:dyDescent="0.3">
      <c r="A11" s="10" t="s">
        <v>9</v>
      </c>
      <c r="B11" s="1" t="s">
        <v>66</v>
      </c>
      <c r="C11" s="1" t="s">
        <v>151</v>
      </c>
      <c r="D11" s="1" t="s">
        <v>300</v>
      </c>
      <c r="E11" s="1" t="s">
        <v>301</v>
      </c>
      <c r="F11" s="1">
        <v>39111501</v>
      </c>
      <c r="G11" s="1">
        <v>1</v>
      </c>
      <c r="H11" s="1" t="s">
        <v>464</v>
      </c>
      <c r="I11" s="1">
        <v>82.14</v>
      </c>
      <c r="J11" s="37">
        <v>82.14</v>
      </c>
      <c r="K11" s="36">
        <v>0.25</v>
      </c>
      <c r="L11" s="39">
        <f t="shared" si="1"/>
        <v>61.605000000000004</v>
      </c>
      <c r="M11" s="17"/>
      <c r="N11" s="12">
        <v>8</v>
      </c>
      <c r="O11" s="1" t="s">
        <v>66</v>
      </c>
      <c r="P11" s="1"/>
      <c r="Q11" s="1"/>
      <c r="R11" s="1"/>
      <c r="S11" s="1"/>
      <c r="T11" s="45"/>
      <c r="U11" s="45"/>
      <c r="V11" s="45"/>
      <c r="W11" s="37"/>
      <c r="X11" s="36"/>
      <c r="Y11" s="38"/>
    </row>
    <row r="12" spans="1:25" ht="40.799999999999997" x14ac:dyDescent="0.3">
      <c r="A12" s="29" t="s">
        <v>10</v>
      </c>
      <c r="B12" s="30" t="s">
        <v>66</v>
      </c>
      <c r="C12" s="30" t="s">
        <v>91</v>
      </c>
      <c r="D12" s="30" t="s">
        <v>92</v>
      </c>
      <c r="E12" s="30" t="s">
        <v>93</v>
      </c>
      <c r="F12" s="30">
        <v>39112102</v>
      </c>
      <c r="G12" s="30">
        <v>6</v>
      </c>
      <c r="H12" s="30" t="s">
        <v>464</v>
      </c>
      <c r="I12" s="30">
        <v>7.2</v>
      </c>
      <c r="J12" s="37">
        <v>7.2</v>
      </c>
      <c r="K12" s="36">
        <v>0.25</v>
      </c>
      <c r="L12" s="39">
        <f t="shared" si="1"/>
        <v>5.4</v>
      </c>
      <c r="M12" s="30"/>
      <c r="N12" s="31">
        <v>9</v>
      </c>
      <c r="O12" s="30" t="s">
        <v>66</v>
      </c>
      <c r="P12" s="30"/>
      <c r="Q12" s="30"/>
      <c r="R12" s="30"/>
      <c r="S12" s="30"/>
      <c r="T12" s="30"/>
      <c r="U12" s="30"/>
      <c r="V12" s="30"/>
      <c r="W12" s="37"/>
      <c r="X12" s="36"/>
      <c r="Y12" s="38"/>
    </row>
    <row r="13" spans="1:25" ht="30.6" x14ac:dyDescent="0.3">
      <c r="A13" s="29" t="s">
        <v>11</v>
      </c>
      <c r="B13" s="30" t="s">
        <v>66</v>
      </c>
      <c r="C13" s="30" t="s">
        <v>88</v>
      </c>
      <c r="D13" s="30" t="s">
        <v>89</v>
      </c>
      <c r="E13" s="30" t="s">
        <v>90</v>
      </c>
      <c r="F13" s="30">
        <v>39111801</v>
      </c>
      <c r="G13" s="30">
        <v>1</v>
      </c>
      <c r="H13" s="30" t="s">
        <v>464</v>
      </c>
      <c r="I13" s="30">
        <v>4.08</v>
      </c>
      <c r="J13" s="37">
        <v>4.08</v>
      </c>
      <c r="K13" s="36">
        <v>0.25</v>
      </c>
      <c r="L13" s="39">
        <f t="shared" si="1"/>
        <v>3.06</v>
      </c>
      <c r="M13" s="30"/>
      <c r="N13" s="31">
        <v>10</v>
      </c>
      <c r="O13" s="30" t="s">
        <v>66</v>
      </c>
      <c r="P13" s="30"/>
      <c r="Q13" s="30"/>
      <c r="R13" s="30"/>
      <c r="S13" s="30"/>
      <c r="T13" s="30"/>
      <c r="U13" s="30"/>
      <c r="V13" s="30"/>
      <c r="W13" s="37"/>
      <c r="X13" s="36"/>
      <c r="Y13" s="44"/>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topLeftCell="A4" workbookViewId="0">
      <selection activeCell="F9" sqref="B9:F9"/>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s>
  <sheetData>
    <row r="1" spans="1:25" x14ac:dyDescent="0.3">
      <c r="A1" s="19"/>
      <c r="B1" s="20"/>
      <c r="C1" s="20"/>
      <c r="D1" s="20"/>
      <c r="E1" s="20"/>
      <c r="F1" s="20"/>
      <c r="G1" s="21"/>
      <c r="H1" s="21"/>
      <c r="I1" s="64" t="s">
        <v>45</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458</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6.6" customHeight="1" x14ac:dyDescent="0.3">
      <c r="A4" s="10" t="s">
        <v>5</v>
      </c>
      <c r="B4" s="1" t="s">
        <v>45</v>
      </c>
      <c r="C4" s="1" t="s">
        <v>152</v>
      </c>
      <c r="D4" s="1" t="s">
        <v>302</v>
      </c>
      <c r="E4" s="1">
        <v>9723</v>
      </c>
      <c r="F4" s="1">
        <v>40101604</v>
      </c>
      <c r="G4" s="1">
        <v>1</v>
      </c>
      <c r="H4" s="1" t="s">
        <v>464</v>
      </c>
      <c r="I4" s="1">
        <v>20.99</v>
      </c>
      <c r="J4" s="37">
        <v>20.99</v>
      </c>
      <c r="K4" s="36">
        <v>0.22</v>
      </c>
      <c r="L4" s="39">
        <f>SUM(J4-(J4*K4))</f>
        <v>16.372199999999999</v>
      </c>
      <c r="M4" s="17"/>
      <c r="N4" s="12">
        <v>1</v>
      </c>
      <c r="O4" s="1" t="s">
        <v>45</v>
      </c>
      <c r="P4" s="1"/>
      <c r="Q4" s="1"/>
      <c r="R4" s="1"/>
      <c r="S4" s="1"/>
      <c r="T4" s="1"/>
      <c r="U4" s="1"/>
      <c r="V4" s="1"/>
      <c r="W4" s="37"/>
      <c r="X4" s="36"/>
      <c r="Y4" s="38"/>
    </row>
    <row r="5" spans="1:25" ht="36.6" customHeight="1" x14ac:dyDescent="0.3">
      <c r="A5" s="10" t="s">
        <v>7</v>
      </c>
      <c r="B5" s="1" t="s">
        <v>45</v>
      </c>
      <c r="C5" s="1" t="s">
        <v>153</v>
      </c>
      <c r="D5" s="1" t="s">
        <v>303</v>
      </c>
      <c r="E5" s="1" t="s">
        <v>304</v>
      </c>
      <c r="F5" s="1">
        <v>40101819</v>
      </c>
      <c r="G5" s="1">
        <v>1</v>
      </c>
      <c r="H5" s="1" t="s">
        <v>464</v>
      </c>
      <c r="I5" s="1">
        <v>24.77</v>
      </c>
      <c r="J5" s="37">
        <v>24.77</v>
      </c>
      <c r="K5" s="36">
        <v>0.22</v>
      </c>
      <c r="L5" s="39">
        <f t="shared" ref="L5:L11" si="0">SUM(J5-(J5*K5))</f>
        <v>19.320599999999999</v>
      </c>
      <c r="M5" s="17"/>
      <c r="N5" s="12">
        <v>2</v>
      </c>
      <c r="O5" s="1" t="s">
        <v>45</v>
      </c>
      <c r="P5" s="1"/>
      <c r="Q5" s="1"/>
      <c r="R5" s="1"/>
      <c r="S5" s="1"/>
      <c r="T5" s="1"/>
      <c r="U5" s="1"/>
      <c r="V5" s="1"/>
      <c r="W5" s="37"/>
      <c r="X5" s="36"/>
      <c r="Y5" s="38"/>
    </row>
    <row r="6" spans="1:25" ht="36.6" customHeight="1" x14ac:dyDescent="0.3">
      <c r="A6" s="10" t="s">
        <v>12</v>
      </c>
      <c r="B6" s="1" t="s">
        <v>45</v>
      </c>
      <c r="C6" s="1" t="s">
        <v>154</v>
      </c>
      <c r="D6" s="1" t="s">
        <v>305</v>
      </c>
      <c r="E6" s="1" t="s">
        <v>306</v>
      </c>
      <c r="F6" s="1">
        <v>40101806</v>
      </c>
      <c r="G6" s="1">
        <v>1</v>
      </c>
      <c r="H6" s="1" t="s">
        <v>464</v>
      </c>
      <c r="I6" s="1">
        <v>19.09</v>
      </c>
      <c r="J6" s="37">
        <v>19.09</v>
      </c>
      <c r="K6" s="36">
        <v>0.22</v>
      </c>
      <c r="L6" s="39">
        <f t="shared" si="0"/>
        <v>14.8902</v>
      </c>
      <c r="M6" s="17"/>
      <c r="N6" s="12">
        <v>3</v>
      </c>
      <c r="O6" s="1" t="s">
        <v>45</v>
      </c>
      <c r="P6" s="1"/>
      <c r="Q6" s="1"/>
      <c r="R6" s="1"/>
      <c r="S6" s="1"/>
      <c r="T6" s="1"/>
      <c r="U6" s="1"/>
      <c r="V6" s="1"/>
      <c r="W6" s="37"/>
      <c r="X6" s="36"/>
      <c r="Y6" s="38"/>
    </row>
    <row r="7" spans="1:25" ht="36.6" customHeight="1" x14ac:dyDescent="0.3">
      <c r="A7" s="10" t="s">
        <v>13</v>
      </c>
      <c r="B7" s="1" t="s">
        <v>45</v>
      </c>
      <c r="C7" s="1" t="s">
        <v>155</v>
      </c>
      <c r="D7" s="1" t="s">
        <v>307</v>
      </c>
      <c r="E7" s="1" t="s">
        <v>308</v>
      </c>
      <c r="F7" s="1">
        <v>40101809</v>
      </c>
      <c r="G7" s="1">
        <v>1</v>
      </c>
      <c r="H7" s="1" t="s">
        <v>464</v>
      </c>
      <c r="I7" s="1">
        <v>213.12</v>
      </c>
      <c r="J7" s="37">
        <v>213.12</v>
      </c>
      <c r="K7" s="36">
        <v>0.22</v>
      </c>
      <c r="L7" s="39">
        <f t="shared" si="0"/>
        <v>166.2336</v>
      </c>
      <c r="M7" s="17"/>
      <c r="N7" s="12">
        <v>4</v>
      </c>
      <c r="O7" s="1" t="s">
        <v>45</v>
      </c>
      <c r="P7" s="1"/>
      <c r="Q7" s="1"/>
      <c r="R7" s="1"/>
      <c r="S7" s="1"/>
      <c r="T7" s="1"/>
      <c r="U7" s="1"/>
      <c r="V7" s="1"/>
      <c r="W7" s="37"/>
      <c r="X7" s="36"/>
      <c r="Y7" s="38"/>
    </row>
    <row r="8" spans="1:25" ht="36.6" customHeight="1" x14ac:dyDescent="0.3">
      <c r="A8" s="10" t="s">
        <v>14</v>
      </c>
      <c r="B8" s="1" t="s">
        <v>45</v>
      </c>
      <c r="C8" s="1" t="s">
        <v>156</v>
      </c>
      <c r="D8" s="1" t="s">
        <v>309</v>
      </c>
      <c r="E8" s="1" t="s">
        <v>310</v>
      </c>
      <c r="F8" s="1">
        <v>40161505</v>
      </c>
      <c r="G8" s="1">
        <v>12</v>
      </c>
      <c r="H8" s="1" t="s">
        <v>464</v>
      </c>
      <c r="I8" s="1">
        <v>2.4900000000000002</v>
      </c>
      <c r="J8" s="37">
        <v>2.4900000000000002</v>
      </c>
      <c r="K8" s="36">
        <v>0.22</v>
      </c>
      <c r="L8" s="39">
        <f t="shared" si="0"/>
        <v>1.9422000000000001</v>
      </c>
      <c r="M8" s="17"/>
      <c r="N8" s="12">
        <v>5</v>
      </c>
      <c r="O8" s="1" t="s">
        <v>45</v>
      </c>
      <c r="P8" s="1"/>
      <c r="Q8" s="1"/>
      <c r="R8" s="1"/>
      <c r="S8" s="1"/>
      <c r="T8" s="1"/>
      <c r="U8" s="1"/>
      <c r="V8" s="1"/>
      <c r="W8" s="37"/>
      <c r="X8" s="36"/>
      <c r="Y8" s="38"/>
    </row>
    <row r="9" spans="1:25" ht="36.6" customHeight="1" x14ac:dyDescent="0.3">
      <c r="A9" s="10" t="s">
        <v>15</v>
      </c>
      <c r="B9" s="1" t="s">
        <v>45</v>
      </c>
      <c r="C9" s="1" t="s">
        <v>157</v>
      </c>
      <c r="D9" s="1" t="s">
        <v>239</v>
      </c>
      <c r="E9" s="1" t="s">
        <v>311</v>
      </c>
      <c r="F9" s="1">
        <v>40101601</v>
      </c>
      <c r="G9" s="1">
        <v>1</v>
      </c>
      <c r="H9" s="1" t="s">
        <v>464</v>
      </c>
      <c r="I9" s="1">
        <v>556.77</v>
      </c>
      <c r="J9" s="37">
        <v>556.77</v>
      </c>
      <c r="K9" s="36">
        <v>0.22</v>
      </c>
      <c r="L9" s="39">
        <f t="shared" si="0"/>
        <v>434.28059999999999</v>
      </c>
      <c r="M9" s="17"/>
      <c r="N9" s="12">
        <v>6</v>
      </c>
      <c r="O9" s="1" t="s">
        <v>45</v>
      </c>
      <c r="P9" s="1"/>
      <c r="Q9" s="1"/>
      <c r="R9" s="1"/>
      <c r="S9" s="1"/>
      <c r="T9" s="1"/>
      <c r="U9" s="1"/>
      <c r="V9" s="1"/>
      <c r="W9" s="37"/>
      <c r="X9" s="36"/>
      <c r="Y9" s="38"/>
    </row>
    <row r="10" spans="1:25" ht="36.6" customHeight="1" x14ac:dyDescent="0.3">
      <c r="A10" s="10" t="s">
        <v>8</v>
      </c>
      <c r="B10" s="1" t="s">
        <v>45</v>
      </c>
      <c r="C10" s="1" t="s">
        <v>158</v>
      </c>
      <c r="D10" s="1" t="s">
        <v>312</v>
      </c>
      <c r="E10" s="1" t="s">
        <v>313</v>
      </c>
      <c r="F10" s="1">
        <v>39121506</v>
      </c>
      <c r="G10" s="1">
        <v>1</v>
      </c>
      <c r="H10" s="1" t="s">
        <v>464</v>
      </c>
      <c r="I10" s="1">
        <v>12.8</v>
      </c>
      <c r="J10" s="37">
        <v>12.8</v>
      </c>
      <c r="K10" s="36">
        <v>0.22</v>
      </c>
      <c r="L10" s="39">
        <f t="shared" si="0"/>
        <v>9.984</v>
      </c>
      <c r="M10" s="17"/>
      <c r="N10" s="12">
        <v>7</v>
      </c>
      <c r="O10" s="1" t="s">
        <v>45</v>
      </c>
      <c r="P10" s="1"/>
      <c r="Q10" s="1"/>
      <c r="R10" s="1"/>
      <c r="S10" s="1"/>
      <c r="T10" s="1"/>
      <c r="U10" s="1"/>
      <c r="V10" s="1"/>
      <c r="W10" s="37"/>
      <c r="X10" s="36"/>
      <c r="Y10" s="38"/>
    </row>
    <row r="11" spans="1:25" ht="36.6" customHeight="1" x14ac:dyDescent="0.3">
      <c r="A11" s="10" t="s">
        <v>9</v>
      </c>
      <c r="B11" s="1" t="s">
        <v>45</v>
      </c>
      <c r="C11" s="1" t="s">
        <v>159</v>
      </c>
      <c r="D11" s="1" t="s">
        <v>239</v>
      </c>
      <c r="E11" s="1" t="s">
        <v>314</v>
      </c>
      <c r="F11" s="1">
        <v>40101502</v>
      </c>
      <c r="G11" s="1">
        <v>1</v>
      </c>
      <c r="H11" s="1" t="s">
        <v>464</v>
      </c>
      <c r="I11" s="1">
        <v>904.61</v>
      </c>
      <c r="J11" s="37">
        <v>904.61</v>
      </c>
      <c r="K11" s="36">
        <v>0.22</v>
      </c>
      <c r="L11" s="39">
        <f t="shared" si="0"/>
        <v>705.59580000000005</v>
      </c>
      <c r="M11" s="17"/>
      <c r="N11" s="12">
        <v>8</v>
      </c>
      <c r="O11" s="1" t="s">
        <v>45</v>
      </c>
      <c r="P11" s="1"/>
      <c r="Q11" s="1"/>
      <c r="R11" s="1"/>
      <c r="S11" s="1"/>
      <c r="T11" s="45"/>
      <c r="U11" s="45"/>
      <c r="V11" s="45"/>
      <c r="W11" s="37"/>
      <c r="X11" s="36"/>
      <c r="Y11" s="38"/>
    </row>
    <row r="12" spans="1:25" ht="36.6" customHeight="1" x14ac:dyDescent="0.3">
      <c r="A12" s="10" t="s">
        <v>10</v>
      </c>
      <c r="B12" s="1" t="s">
        <v>45</v>
      </c>
      <c r="C12" s="1" t="s">
        <v>441</v>
      </c>
      <c r="D12" s="1" t="s">
        <v>442</v>
      </c>
      <c r="E12" s="1" t="s">
        <v>443</v>
      </c>
      <c r="F12" s="1">
        <v>40161602</v>
      </c>
      <c r="G12" s="1">
        <v>1</v>
      </c>
      <c r="H12" s="1" t="s">
        <v>464</v>
      </c>
      <c r="I12" s="1">
        <v>87.79</v>
      </c>
      <c r="J12" s="37">
        <v>87.79</v>
      </c>
      <c r="K12" s="36">
        <v>0.22</v>
      </c>
      <c r="L12" s="39">
        <f t="shared" ref="L12:L13" si="1">SUM(J12-(J12*K12))</f>
        <v>68.476200000000006</v>
      </c>
      <c r="M12" s="17"/>
      <c r="N12" s="12">
        <v>8</v>
      </c>
      <c r="O12" s="1" t="s">
        <v>45</v>
      </c>
      <c r="P12" s="1"/>
      <c r="Q12" s="1"/>
      <c r="R12" s="1"/>
      <c r="S12" s="1"/>
      <c r="T12" s="45"/>
      <c r="U12" s="45"/>
      <c r="V12" s="45"/>
      <c r="W12" s="37"/>
      <c r="X12" s="36"/>
      <c r="Y12" s="38"/>
    </row>
    <row r="13" spans="1:25" ht="36.6" customHeight="1" x14ac:dyDescent="0.3">
      <c r="A13" s="10" t="s">
        <v>11</v>
      </c>
      <c r="B13" s="1" t="s">
        <v>45</v>
      </c>
      <c r="C13" s="1" t="s">
        <v>444</v>
      </c>
      <c r="D13" s="1" t="s">
        <v>239</v>
      </c>
      <c r="E13" s="1" t="s">
        <v>445</v>
      </c>
      <c r="F13" s="1">
        <v>40101701</v>
      </c>
      <c r="G13" s="1">
        <v>1</v>
      </c>
      <c r="H13" s="1" t="s">
        <v>464</v>
      </c>
      <c r="I13" s="1">
        <v>328.07</v>
      </c>
      <c r="J13" s="37">
        <v>328.07</v>
      </c>
      <c r="K13" s="36">
        <v>0.22</v>
      </c>
      <c r="L13" s="39">
        <f t="shared" si="1"/>
        <v>255.8946</v>
      </c>
      <c r="M13" s="17"/>
      <c r="N13" s="12">
        <v>8</v>
      </c>
      <c r="O13" s="1" t="s">
        <v>45</v>
      </c>
      <c r="P13" s="1"/>
      <c r="Q13" s="1"/>
      <c r="R13" s="1"/>
      <c r="S13" s="1"/>
      <c r="T13" s="45"/>
      <c r="U13" s="45"/>
      <c r="V13" s="45"/>
      <c r="W13" s="37"/>
      <c r="X13" s="36"/>
      <c r="Y13" s="38"/>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zoomScaleNormal="100" workbookViewId="0">
      <selection activeCell="F8" sqref="B8:F8"/>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46</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1.4" customHeight="1" x14ac:dyDescent="0.3">
      <c r="A4" s="10" t="s">
        <v>5</v>
      </c>
      <c r="B4" s="1" t="s">
        <v>46</v>
      </c>
      <c r="C4" s="1" t="s">
        <v>160</v>
      </c>
      <c r="D4" s="1" t="s">
        <v>315</v>
      </c>
      <c r="E4" s="1">
        <v>44089</v>
      </c>
      <c r="F4" s="1">
        <v>23271800</v>
      </c>
      <c r="G4" s="1">
        <v>144</v>
      </c>
      <c r="H4" s="1" t="s">
        <v>464</v>
      </c>
      <c r="I4" s="1">
        <v>0.09</v>
      </c>
      <c r="J4" s="37">
        <v>0.09</v>
      </c>
      <c r="K4" s="36">
        <v>0.3</v>
      </c>
      <c r="L4" s="39">
        <f>SUM(J4-(J4*K4))</f>
        <v>6.3E-2</v>
      </c>
      <c r="M4" s="17"/>
      <c r="N4" s="12">
        <v>1</v>
      </c>
      <c r="O4" s="1" t="s">
        <v>46</v>
      </c>
      <c r="P4" s="1"/>
      <c r="Q4" s="1"/>
      <c r="R4" s="1"/>
      <c r="S4" s="1"/>
      <c r="T4" s="1"/>
      <c r="U4" s="1"/>
      <c r="V4" s="1"/>
      <c r="W4" s="37"/>
      <c r="X4" s="36"/>
      <c r="Y4" s="38">
        <f>SUM(W4-(W4*X4))</f>
        <v>0</v>
      </c>
    </row>
    <row r="5" spans="1:25" ht="41.4" customHeight="1" x14ac:dyDescent="0.3">
      <c r="A5" s="10" t="s">
        <v>7</v>
      </c>
      <c r="B5" s="1" t="s">
        <v>46</v>
      </c>
      <c r="C5" s="1" t="s">
        <v>161</v>
      </c>
      <c r="D5" s="1" t="s">
        <v>316</v>
      </c>
      <c r="E5" s="1" t="s">
        <v>317</v>
      </c>
      <c r="F5" s="1">
        <v>27111503</v>
      </c>
      <c r="G5" s="1">
        <v>3</v>
      </c>
      <c r="H5" s="1" t="s">
        <v>464</v>
      </c>
      <c r="I5" s="1">
        <v>0.63</v>
      </c>
      <c r="J5" s="37">
        <v>0.63</v>
      </c>
      <c r="K5" s="36">
        <v>0.3</v>
      </c>
      <c r="L5" s="39">
        <f t="shared" ref="L5:L14" si="0">SUM(J5-(J5*K5))</f>
        <v>0.441</v>
      </c>
      <c r="M5" s="17"/>
      <c r="N5" s="12">
        <v>2</v>
      </c>
      <c r="O5" s="1" t="s">
        <v>46</v>
      </c>
      <c r="P5" s="1"/>
      <c r="Q5" s="1"/>
      <c r="R5" s="1"/>
      <c r="S5" s="1"/>
      <c r="T5" s="1"/>
      <c r="U5" s="1"/>
      <c r="V5" s="1"/>
      <c r="W5" s="37"/>
      <c r="X5" s="36"/>
      <c r="Y5" s="38">
        <f t="shared" ref="Y5:Y13" si="1">SUM(W5-(W5*X5))</f>
        <v>0</v>
      </c>
    </row>
    <row r="6" spans="1:25" ht="41.4" customHeight="1" x14ac:dyDescent="0.3">
      <c r="A6" s="10" t="s">
        <v>12</v>
      </c>
      <c r="B6" s="1" t="s">
        <v>46</v>
      </c>
      <c r="C6" s="1" t="s">
        <v>162</v>
      </c>
      <c r="D6" s="1" t="s">
        <v>276</v>
      </c>
      <c r="E6" s="1" t="s">
        <v>318</v>
      </c>
      <c r="F6" s="1">
        <v>27112906</v>
      </c>
      <c r="G6" s="1">
        <v>1</v>
      </c>
      <c r="H6" s="1" t="s">
        <v>464</v>
      </c>
      <c r="I6" s="1">
        <v>4.5999999999999996</v>
      </c>
      <c r="J6" s="37">
        <v>4.5999999999999996</v>
      </c>
      <c r="K6" s="36">
        <v>0.3</v>
      </c>
      <c r="L6" s="39">
        <f t="shared" si="0"/>
        <v>3.2199999999999998</v>
      </c>
      <c r="M6" s="17"/>
      <c r="N6" s="12">
        <v>3</v>
      </c>
      <c r="O6" s="1" t="s">
        <v>46</v>
      </c>
      <c r="P6" s="1"/>
      <c r="Q6" s="1"/>
      <c r="R6" s="1"/>
      <c r="S6" s="1"/>
      <c r="T6" s="1"/>
      <c r="U6" s="1"/>
      <c r="V6" s="1"/>
      <c r="W6" s="37"/>
      <c r="X6" s="36"/>
      <c r="Y6" s="38">
        <f t="shared" si="1"/>
        <v>0</v>
      </c>
    </row>
    <row r="7" spans="1:25" ht="41.4" customHeight="1" x14ac:dyDescent="0.3">
      <c r="A7" s="10" t="s">
        <v>13</v>
      </c>
      <c r="B7" s="1" t="s">
        <v>46</v>
      </c>
      <c r="C7" s="1" t="s">
        <v>163</v>
      </c>
      <c r="D7" s="1" t="s">
        <v>319</v>
      </c>
      <c r="E7" s="1" t="s">
        <v>320</v>
      </c>
      <c r="F7" s="1">
        <v>27112401</v>
      </c>
      <c r="G7" s="1">
        <v>6</v>
      </c>
      <c r="H7" s="1" t="s">
        <v>464</v>
      </c>
      <c r="I7" s="1">
        <v>4.8</v>
      </c>
      <c r="J7" s="37">
        <v>4.8</v>
      </c>
      <c r="K7" s="36">
        <v>0.3</v>
      </c>
      <c r="L7" s="39">
        <f t="shared" si="0"/>
        <v>3.36</v>
      </c>
      <c r="M7" s="17"/>
      <c r="N7" s="12">
        <v>4</v>
      </c>
      <c r="O7" s="1" t="s">
        <v>46</v>
      </c>
      <c r="P7" s="1"/>
      <c r="Q7" s="1"/>
      <c r="R7" s="1"/>
      <c r="S7" s="1"/>
      <c r="T7" s="1"/>
      <c r="U7" s="1"/>
      <c r="V7" s="1"/>
      <c r="W7" s="37"/>
      <c r="X7" s="36"/>
      <c r="Y7" s="38">
        <f t="shared" si="1"/>
        <v>0</v>
      </c>
    </row>
    <row r="8" spans="1:25" ht="41.4" customHeight="1" x14ac:dyDescent="0.3">
      <c r="A8" s="10" t="s">
        <v>14</v>
      </c>
      <c r="B8" s="1" t="s">
        <v>46</v>
      </c>
      <c r="C8" s="1" t="s">
        <v>164</v>
      </c>
      <c r="D8" s="1" t="s">
        <v>321</v>
      </c>
      <c r="E8" s="1">
        <v>4935322</v>
      </c>
      <c r="F8" s="1">
        <v>27112113</v>
      </c>
      <c r="G8" s="1">
        <v>5</v>
      </c>
      <c r="H8" s="1" t="s">
        <v>464</v>
      </c>
      <c r="I8" s="1">
        <v>3.19</v>
      </c>
      <c r="J8" s="37">
        <v>3.19</v>
      </c>
      <c r="K8" s="36">
        <v>0.3</v>
      </c>
      <c r="L8" s="39">
        <f t="shared" si="0"/>
        <v>2.2330000000000001</v>
      </c>
      <c r="M8" s="17"/>
      <c r="N8" s="12">
        <v>5</v>
      </c>
      <c r="O8" s="1" t="s">
        <v>46</v>
      </c>
      <c r="P8" s="1"/>
      <c r="Q8" s="1"/>
      <c r="R8" s="1"/>
      <c r="S8" s="1"/>
      <c r="T8" s="1"/>
      <c r="U8" s="1"/>
      <c r="V8" s="1"/>
      <c r="W8" s="37"/>
      <c r="X8" s="36"/>
      <c r="Y8" s="38">
        <f t="shared" si="1"/>
        <v>0</v>
      </c>
    </row>
    <row r="9" spans="1:25" ht="41.4" customHeight="1" x14ac:dyDescent="0.3">
      <c r="A9" s="10" t="s">
        <v>15</v>
      </c>
      <c r="B9" s="1" t="s">
        <v>46</v>
      </c>
      <c r="C9" s="1" t="s">
        <v>165</v>
      </c>
      <c r="D9" s="1" t="s">
        <v>321</v>
      </c>
      <c r="E9" s="1" t="s">
        <v>322</v>
      </c>
      <c r="F9" s="1">
        <v>27112115</v>
      </c>
      <c r="G9" s="1"/>
      <c r="H9" s="1"/>
      <c r="I9" s="1"/>
      <c r="J9" s="37"/>
      <c r="K9" s="36"/>
      <c r="L9" s="39"/>
      <c r="M9" s="17"/>
      <c r="N9" s="12">
        <v>6</v>
      </c>
      <c r="O9" s="1" t="s">
        <v>46</v>
      </c>
      <c r="P9" s="1" t="s">
        <v>503</v>
      </c>
      <c r="Q9" s="1" t="s">
        <v>321</v>
      </c>
      <c r="R9" s="1">
        <v>4935576</v>
      </c>
      <c r="S9" s="1">
        <v>27112115</v>
      </c>
      <c r="T9" s="1">
        <v>5</v>
      </c>
      <c r="U9" s="1" t="s">
        <v>464</v>
      </c>
      <c r="V9" s="1">
        <v>2.98</v>
      </c>
      <c r="W9" s="37">
        <v>2.98</v>
      </c>
      <c r="X9" s="36">
        <v>0.3</v>
      </c>
      <c r="Y9" s="38">
        <f t="shared" si="1"/>
        <v>2.0859999999999999</v>
      </c>
    </row>
    <row r="10" spans="1:25" ht="41.4" customHeight="1" x14ac:dyDescent="0.3">
      <c r="A10" s="10" t="s">
        <v>8</v>
      </c>
      <c r="B10" s="1" t="s">
        <v>46</v>
      </c>
      <c r="C10" s="1" t="s">
        <v>166</v>
      </c>
      <c r="D10" s="1" t="s">
        <v>324</v>
      </c>
      <c r="E10" s="1" t="s">
        <v>323</v>
      </c>
      <c r="F10" s="1">
        <v>27112134</v>
      </c>
      <c r="G10" s="1">
        <v>1</v>
      </c>
      <c r="H10" s="1" t="s">
        <v>464</v>
      </c>
      <c r="I10" s="1">
        <v>4.62</v>
      </c>
      <c r="J10" s="37">
        <v>4.62</v>
      </c>
      <c r="K10" s="36">
        <v>0.3</v>
      </c>
      <c r="L10" s="39">
        <f t="shared" si="0"/>
        <v>3.234</v>
      </c>
      <c r="M10" s="17"/>
      <c r="N10" s="12">
        <v>7</v>
      </c>
      <c r="O10" s="1" t="s">
        <v>46</v>
      </c>
      <c r="P10" s="1"/>
      <c r="Q10" s="1"/>
      <c r="R10" s="1"/>
      <c r="S10" s="1"/>
      <c r="T10" s="1"/>
      <c r="U10" s="1"/>
      <c r="V10" s="1"/>
      <c r="W10" s="37"/>
      <c r="X10" s="36"/>
      <c r="Y10" s="38">
        <f t="shared" si="1"/>
        <v>0</v>
      </c>
    </row>
    <row r="11" spans="1:25" ht="41.4" customHeight="1" x14ac:dyDescent="0.3">
      <c r="A11" s="10" t="s">
        <v>9</v>
      </c>
      <c r="B11" s="1" t="s">
        <v>46</v>
      </c>
      <c r="C11" s="1" t="s">
        <v>167</v>
      </c>
      <c r="D11" s="1" t="s">
        <v>325</v>
      </c>
      <c r="E11" s="1">
        <v>227344</v>
      </c>
      <c r="F11" s="1">
        <v>27112836</v>
      </c>
      <c r="G11" s="1"/>
      <c r="H11" s="1"/>
      <c r="I11" s="1"/>
      <c r="J11" s="37"/>
      <c r="K11" s="36"/>
      <c r="L11" s="39"/>
      <c r="M11" s="17"/>
      <c r="N11" s="12">
        <v>8</v>
      </c>
      <c r="O11" s="1" t="s">
        <v>46</v>
      </c>
      <c r="P11" s="1" t="s">
        <v>504</v>
      </c>
      <c r="Q11" s="1" t="s">
        <v>505</v>
      </c>
      <c r="R11" s="1" t="s">
        <v>506</v>
      </c>
      <c r="S11" s="1">
        <v>27112836</v>
      </c>
      <c r="T11" s="45">
        <v>1</v>
      </c>
      <c r="U11" s="45" t="s">
        <v>464</v>
      </c>
      <c r="V11" s="45">
        <v>2.99</v>
      </c>
      <c r="W11" s="37">
        <v>2.99</v>
      </c>
      <c r="X11" s="36">
        <v>0.3</v>
      </c>
      <c r="Y11" s="38">
        <f t="shared" si="1"/>
        <v>2.093</v>
      </c>
    </row>
    <row r="12" spans="1:25" ht="41.4" customHeight="1" x14ac:dyDescent="0.3">
      <c r="A12" s="10" t="s">
        <v>10</v>
      </c>
      <c r="B12" s="1" t="s">
        <v>46</v>
      </c>
      <c r="C12" s="1" t="s">
        <v>168</v>
      </c>
      <c r="D12" s="1" t="s">
        <v>325</v>
      </c>
      <c r="E12" s="1">
        <v>249129</v>
      </c>
      <c r="F12" s="1">
        <v>27111618</v>
      </c>
      <c r="G12" s="1"/>
      <c r="H12" s="1"/>
      <c r="I12" s="1"/>
      <c r="J12" s="37"/>
      <c r="K12" s="36"/>
      <c r="L12" s="39"/>
      <c r="M12" s="17"/>
      <c r="N12" s="12">
        <v>9</v>
      </c>
      <c r="O12" s="1" t="s">
        <v>46</v>
      </c>
      <c r="P12" s="1" t="s">
        <v>507</v>
      </c>
      <c r="Q12" s="1" t="s">
        <v>505</v>
      </c>
      <c r="R12" s="1" t="s">
        <v>508</v>
      </c>
      <c r="S12" s="1">
        <v>27111618</v>
      </c>
      <c r="T12" s="45">
        <v>1</v>
      </c>
      <c r="U12" s="45" t="s">
        <v>464</v>
      </c>
      <c r="V12" s="45">
        <v>4.28</v>
      </c>
      <c r="W12" s="37">
        <v>4.28</v>
      </c>
      <c r="X12" s="36">
        <v>0.3</v>
      </c>
      <c r="Y12" s="38">
        <f t="shared" si="1"/>
        <v>2.9960000000000004</v>
      </c>
    </row>
    <row r="13" spans="1:25" ht="41.4" customHeight="1" x14ac:dyDescent="0.3">
      <c r="A13" s="10" t="s">
        <v>11</v>
      </c>
      <c r="B13" s="1" t="s">
        <v>46</v>
      </c>
      <c r="C13" s="1" t="s">
        <v>326</v>
      </c>
      <c r="D13" s="1" t="s">
        <v>327</v>
      </c>
      <c r="E13" s="1" t="s">
        <v>328</v>
      </c>
      <c r="F13" s="1">
        <v>27111713</v>
      </c>
      <c r="G13" s="1">
        <v>1</v>
      </c>
      <c r="H13" s="1" t="s">
        <v>464</v>
      </c>
      <c r="I13" s="1">
        <v>12.89</v>
      </c>
      <c r="J13" s="37">
        <v>12.89</v>
      </c>
      <c r="K13" s="36">
        <v>0.3</v>
      </c>
      <c r="L13" s="39">
        <f t="shared" si="0"/>
        <v>9.0229999999999997</v>
      </c>
      <c r="M13" s="17"/>
      <c r="N13" s="12">
        <v>10</v>
      </c>
      <c r="O13" s="1" t="s">
        <v>46</v>
      </c>
      <c r="P13" s="1"/>
      <c r="Q13" s="1"/>
      <c r="R13" s="1"/>
      <c r="S13" s="1"/>
      <c r="T13" s="45"/>
      <c r="U13" s="45"/>
      <c r="V13" s="45"/>
      <c r="W13" s="37"/>
      <c r="X13" s="36"/>
      <c r="Y13" s="44">
        <f t="shared" si="1"/>
        <v>0</v>
      </c>
    </row>
    <row r="14" spans="1:25" ht="41.4" customHeight="1" x14ac:dyDescent="0.3">
      <c r="A14" s="10" t="s">
        <v>451</v>
      </c>
      <c r="B14" s="1" t="s">
        <v>46</v>
      </c>
      <c r="C14" s="1" t="s">
        <v>446</v>
      </c>
      <c r="D14" s="1" t="s">
        <v>447</v>
      </c>
      <c r="E14" s="1" t="s">
        <v>448</v>
      </c>
      <c r="F14" s="1">
        <v>27112903</v>
      </c>
      <c r="G14" s="1">
        <v>1</v>
      </c>
      <c r="H14" s="1" t="s">
        <v>464</v>
      </c>
      <c r="I14" s="1">
        <v>303</v>
      </c>
      <c r="J14" s="37">
        <v>303</v>
      </c>
      <c r="K14" s="36">
        <v>0.3</v>
      </c>
      <c r="L14" s="39">
        <f t="shared" si="0"/>
        <v>212.10000000000002</v>
      </c>
      <c r="M14" s="17"/>
      <c r="N14" s="12">
        <v>11</v>
      </c>
      <c r="O14" s="1" t="s">
        <v>47</v>
      </c>
      <c r="P14" s="1"/>
      <c r="Q14" s="1"/>
      <c r="R14" s="1"/>
      <c r="S14" s="1"/>
      <c r="T14" s="45"/>
      <c r="U14" s="45"/>
      <c r="V14" s="45"/>
      <c r="W14" s="37"/>
      <c r="X14" s="36"/>
      <c r="Y14" s="44"/>
    </row>
    <row r="15" spans="1:25" ht="41.4" customHeight="1" x14ac:dyDescent="0.3">
      <c r="A15" s="10" t="s">
        <v>437</v>
      </c>
      <c r="B15" s="1" t="s">
        <v>46</v>
      </c>
      <c r="C15" s="1" t="s">
        <v>453</v>
      </c>
      <c r="D15" s="1" t="s">
        <v>276</v>
      </c>
      <c r="E15" s="1" t="s">
        <v>452</v>
      </c>
      <c r="F15" s="1">
        <v>27112004</v>
      </c>
      <c r="G15" s="1">
        <v>1</v>
      </c>
      <c r="H15" s="1" t="s">
        <v>464</v>
      </c>
      <c r="I15" s="1">
        <v>15.78</v>
      </c>
      <c r="J15" s="37">
        <v>15.78</v>
      </c>
      <c r="K15" s="36">
        <v>0.3</v>
      </c>
      <c r="L15" s="39">
        <f t="shared" ref="L15" si="2">SUM(J15-(J15*K15))</f>
        <v>11.045999999999999</v>
      </c>
      <c r="M15" s="17"/>
      <c r="N15" s="12">
        <v>12</v>
      </c>
      <c r="O15" s="1" t="s">
        <v>47</v>
      </c>
      <c r="P15" s="1"/>
      <c r="Q15" s="1"/>
      <c r="R15" s="1"/>
      <c r="S15" s="1"/>
      <c r="T15" s="45"/>
      <c r="U15" s="45"/>
      <c r="V15" s="45"/>
      <c r="W15" s="37"/>
      <c r="X15" s="36"/>
      <c r="Y15" s="44"/>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tabSelected="1" topLeftCell="A3" workbookViewId="0">
      <selection activeCell="F4" sqref="B4:F4"/>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47</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9" customHeight="1" x14ac:dyDescent="0.3">
      <c r="A4" s="10" t="s">
        <v>5</v>
      </c>
      <c r="B4" s="1" t="s">
        <v>47</v>
      </c>
      <c r="C4" s="1" t="s">
        <v>332</v>
      </c>
      <c r="D4" s="1" t="s">
        <v>333</v>
      </c>
      <c r="E4" s="1">
        <v>7378241</v>
      </c>
      <c r="F4" s="1">
        <v>23291503</v>
      </c>
      <c r="G4" s="1">
        <v>1</v>
      </c>
      <c r="H4" s="1" t="s">
        <v>464</v>
      </c>
      <c r="I4" s="1">
        <v>83.88</v>
      </c>
      <c r="J4" s="37">
        <v>83.88</v>
      </c>
      <c r="K4" s="36">
        <v>0.28000000000000003</v>
      </c>
      <c r="L4" s="39">
        <f>SUM(J4-(J4*K4))</f>
        <v>60.393599999999992</v>
      </c>
      <c r="M4" s="17"/>
      <c r="N4" s="12">
        <v>1</v>
      </c>
      <c r="O4" s="1" t="s">
        <v>47</v>
      </c>
      <c r="P4" s="1"/>
      <c r="Q4" s="1"/>
      <c r="R4" s="1"/>
      <c r="S4" s="1"/>
      <c r="T4" s="1"/>
      <c r="U4" s="1"/>
      <c r="V4" s="1"/>
      <c r="W4" s="37"/>
      <c r="X4" s="36"/>
      <c r="Y4" s="38"/>
    </row>
    <row r="5" spans="1:25" ht="39" customHeight="1" x14ac:dyDescent="0.3">
      <c r="A5" s="10" t="s">
        <v>7</v>
      </c>
      <c r="B5" s="1" t="s">
        <v>47</v>
      </c>
      <c r="C5" s="1" t="s">
        <v>329</v>
      </c>
      <c r="D5" s="1" t="s">
        <v>330</v>
      </c>
      <c r="E5" s="1" t="s">
        <v>331</v>
      </c>
      <c r="F5" s="1">
        <v>27112710</v>
      </c>
      <c r="G5" s="1">
        <v>1</v>
      </c>
      <c r="H5" s="1" t="s">
        <v>464</v>
      </c>
      <c r="I5" s="1">
        <v>30.37</v>
      </c>
      <c r="J5" s="37">
        <v>30.37</v>
      </c>
      <c r="K5" s="36">
        <v>0.28000000000000003</v>
      </c>
      <c r="L5" s="39">
        <f t="shared" ref="L5:L13" si="0">SUM(J5-(J5*K5))</f>
        <v>21.866399999999999</v>
      </c>
      <c r="M5" s="17"/>
      <c r="N5" s="12">
        <v>2</v>
      </c>
      <c r="O5" s="1" t="s">
        <v>47</v>
      </c>
      <c r="P5" s="1"/>
      <c r="Q5" s="1"/>
      <c r="R5" s="1"/>
      <c r="S5" s="1"/>
      <c r="T5" s="1"/>
      <c r="U5" s="1"/>
      <c r="V5" s="1"/>
      <c r="W5" s="37"/>
      <c r="X5" s="36"/>
      <c r="Y5" s="38"/>
    </row>
    <row r="6" spans="1:25" ht="39" customHeight="1" x14ac:dyDescent="0.3">
      <c r="A6" s="10" t="s">
        <v>12</v>
      </c>
      <c r="B6" s="1" t="s">
        <v>47</v>
      </c>
      <c r="C6" s="1" t="s">
        <v>169</v>
      </c>
      <c r="D6" s="1" t="s">
        <v>330</v>
      </c>
      <c r="E6" s="1" t="s">
        <v>334</v>
      </c>
      <c r="F6" s="1">
        <v>27112709</v>
      </c>
      <c r="G6" s="1">
        <v>1</v>
      </c>
      <c r="H6" s="1" t="s">
        <v>464</v>
      </c>
      <c r="I6" s="1">
        <v>157.84</v>
      </c>
      <c r="J6" s="37">
        <v>157.84</v>
      </c>
      <c r="K6" s="36">
        <v>0.28000000000000003</v>
      </c>
      <c r="L6" s="39">
        <f t="shared" si="0"/>
        <v>113.6448</v>
      </c>
      <c r="M6" s="17"/>
      <c r="N6" s="12">
        <v>3</v>
      </c>
      <c r="O6" s="1" t="s">
        <v>47</v>
      </c>
      <c r="P6" s="1"/>
      <c r="Q6" s="1"/>
      <c r="R6" s="1"/>
      <c r="S6" s="1"/>
      <c r="T6" s="1"/>
      <c r="U6" s="1"/>
      <c r="V6" s="1"/>
      <c r="W6" s="37"/>
      <c r="X6" s="36"/>
      <c r="Y6" s="38"/>
    </row>
    <row r="7" spans="1:25" ht="39" customHeight="1" x14ac:dyDescent="0.3">
      <c r="A7" s="10" t="s">
        <v>13</v>
      </c>
      <c r="B7" s="1" t="s">
        <v>47</v>
      </c>
      <c r="C7" s="1" t="s">
        <v>170</v>
      </c>
      <c r="D7" s="1" t="s">
        <v>330</v>
      </c>
      <c r="E7" s="1" t="s">
        <v>335</v>
      </c>
      <c r="F7" s="1">
        <v>27112704</v>
      </c>
      <c r="G7" s="1">
        <v>1</v>
      </c>
      <c r="H7" s="1" t="s">
        <v>464</v>
      </c>
      <c r="I7" s="1">
        <v>65.7</v>
      </c>
      <c r="J7" s="37">
        <v>65.7</v>
      </c>
      <c r="K7" s="36">
        <v>0.28000000000000003</v>
      </c>
      <c r="L7" s="39">
        <f t="shared" si="0"/>
        <v>47.304000000000002</v>
      </c>
      <c r="M7" s="17"/>
      <c r="N7" s="12">
        <v>4</v>
      </c>
      <c r="O7" s="1" t="s">
        <v>47</v>
      </c>
      <c r="P7" s="1"/>
      <c r="Q7" s="1"/>
      <c r="R7" s="1"/>
      <c r="S7" s="1"/>
      <c r="T7" s="1"/>
      <c r="U7" s="1"/>
      <c r="V7" s="1"/>
      <c r="W7" s="37"/>
      <c r="X7" s="36"/>
      <c r="Y7" s="38"/>
    </row>
    <row r="8" spans="1:25" ht="39" customHeight="1" x14ac:dyDescent="0.3">
      <c r="A8" s="10" t="s">
        <v>14</v>
      </c>
      <c r="B8" s="1" t="s">
        <v>47</v>
      </c>
      <c r="C8" s="1" t="s">
        <v>171</v>
      </c>
      <c r="D8" s="1" t="s">
        <v>218</v>
      </c>
      <c r="E8" s="1" t="s">
        <v>336</v>
      </c>
      <c r="F8" s="1">
        <v>27112716</v>
      </c>
      <c r="G8" s="1">
        <v>1</v>
      </c>
      <c r="H8" s="1" t="s">
        <v>464</v>
      </c>
      <c r="I8" s="1">
        <v>159.37</v>
      </c>
      <c r="J8" s="37">
        <v>159.37</v>
      </c>
      <c r="K8" s="36">
        <v>0.28000000000000003</v>
      </c>
      <c r="L8" s="39">
        <f t="shared" si="0"/>
        <v>114.74639999999999</v>
      </c>
      <c r="M8" s="17"/>
      <c r="N8" s="12">
        <v>5</v>
      </c>
      <c r="O8" s="1" t="s">
        <v>47</v>
      </c>
      <c r="P8" s="1"/>
      <c r="Q8" s="1"/>
      <c r="R8" s="1"/>
      <c r="S8" s="1"/>
      <c r="T8" s="1"/>
      <c r="U8" s="1"/>
      <c r="V8" s="1"/>
      <c r="W8" s="37"/>
      <c r="X8" s="36"/>
      <c r="Y8" s="38"/>
    </row>
    <row r="9" spans="1:25" ht="39" customHeight="1" x14ac:dyDescent="0.3">
      <c r="A9" s="10" t="s">
        <v>15</v>
      </c>
      <c r="B9" s="1" t="s">
        <v>47</v>
      </c>
      <c r="C9" s="1" t="s">
        <v>172</v>
      </c>
      <c r="D9" s="1" t="s">
        <v>218</v>
      </c>
      <c r="E9" s="1" t="s">
        <v>337</v>
      </c>
      <c r="F9" s="1">
        <v>27112703</v>
      </c>
      <c r="G9" s="1">
        <v>1</v>
      </c>
      <c r="H9" s="1" t="s">
        <v>464</v>
      </c>
      <c r="I9" s="1">
        <v>65.209999999999994</v>
      </c>
      <c r="J9" s="37">
        <v>65.209999999999994</v>
      </c>
      <c r="K9" s="36">
        <v>0.28000000000000003</v>
      </c>
      <c r="L9" s="39">
        <f t="shared" si="0"/>
        <v>46.951199999999993</v>
      </c>
      <c r="M9" s="17"/>
      <c r="N9" s="12">
        <v>6</v>
      </c>
      <c r="O9" s="1" t="s">
        <v>47</v>
      </c>
      <c r="P9" s="1"/>
      <c r="Q9" s="1"/>
      <c r="R9" s="1"/>
      <c r="S9" s="1"/>
      <c r="T9" s="1"/>
      <c r="U9" s="1"/>
      <c r="V9" s="1"/>
      <c r="W9" s="37"/>
      <c r="X9" s="36"/>
      <c r="Y9" s="38"/>
    </row>
    <row r="10" spans="1:25" ht="39" customHeight="1" x14ac:dyDescent="0.3">
      <c r="A10" s="10" t="s">
        <v>8</v>
      </c>
      <c r="B10" s="1" t="s">
        <v>47</v>
      </c>
      <c r="C10" s="1" t="s">
        <v>173</v>
      </c>
      <c r="D10" s="1" t="s">
        <v>338</v>
      </c>
      <c r="E10" s="1">
        <v>9653606</v>
      </c>
      <c r="F10" s="1">
        <v>47121600</v>
      </c>
      <c r="G10" s="1">
        <v>1</v>
      </c>
      <c r="H10" s="1" t="s">
        <v>464</v>
      </c>
      <c r="I10" s="1">
        <v>51.65</v>
      </c>
      <c r="J10" s="37">
        <v>51.65</v>
      </c>
      <c r="K10" s="36">
        <v>0.28000000000000003</v>
      </c>
      <c r="L10" s="39">
        <f t="shared" si="0"/>
        <v>37.187999999999995</v>
      </c>
      <c r="M10" s="17"/>
      <c r="N10" s="12">
        <v>7</v>
      </c>
      <c r="O10" s="1" t="s">
        <v>47</v>
      </c>
      <c r="P10" s="1"/>
      <c r="Q10" s="1"/>
      <c r="R10" s="1"/>
      <c r="S10" s="1"/>
      <c r="T10" s="1"/>
      <c r="U10" s="1"/>
      <c r="V10" s="1"/>
      <c r="W10" s="37"/>
      <c r="X10" s="36"/>
      <c r="Y10" s="38"/>
    </row>
    <row r="11" spans="1:25" ht="39" customHeight="1" x14ac:dyDescent="0.3">
      <c r="A11" s="10" t="s">
        <v>9</v>
      </c>
      <c r="B11" s="1" t="s">
        <v>47</v>
      </c>
      <c r="C11" s="1" t="s">
        <v>174</v>
      </c>
      <c r="D11" s="1" t="s">
        <v>339</v>
      </c>
      <c r="E11" s="1" t="s">
        <v>340</v>
      </c>
      <c r="F11" s="1">
        <v>27112704</v>
      </c>
      <c r="G11" s="1">
        <v>1</v>
      </c>
      <c r="H11" s="1" t="s">
        <v>464</v>
      </c>
      <c r="I11" s="1">
        <v>183.45</v>
      </c>
      <c r="J11" s="37">
        <v>183.45</v>
      </c>
      <c r="K11" s="36">
        <v>0.28000000000000003</v>
      </c>
      <c r="L11" s="39">
        <f t="shared" si="0"/>
        <v>132.084</v>
      </c>
      <c r="M11" s="17"/>
      <c r="N11" s="12">
        <v>8</v>
      </c>
      <c r="O11" s="1" t="s">
        <v>47</v>
      </c>
      <c r="P11" s="1"/>
      <c r="Q11" s="1"/>
      <c r="R11" s="1"/>
      <c r="S11" s="1"/>
      <c r="T11" s="45"/>
      <c r="U11" s="45"/>
      <c r="V11" s="45"/>
      <c r="W11" s="37"/>
      <c r="X11" s="36"/>
      <c r="Y11" s="38"/>
    </row>
    <row r="12" spans="1:25" ht="39" customHeight="1" x14ac:dyDescent="0.3">
      <c r="A12" s="10" t="s">
        <v>10</v>
      </c>
      <c r="B12" s="1" t="s">
        <v>47</v>
      </c>
      <c r="C12" s="1" t="s">
        <v>175</v>
      </c>
      <c r="D12" s="1" t="s">
        <v>330</v>
      </c>
      <c r="E12" s="1" t="s">
        <v>341</v>
      </c>
      <c r="F12" s="1">
        <v>27112709</v>
      </c>
      <c r="G12" s="1">
        <v>1</v>
      </c>
      <c r="H12" s="1" t="s">
        <v>464</v>
      </c>
      <c r="I12" s="1">
        <v>157.63</v>
      </c>
      <c r="J12" s="37">
        <v>157.63</v>
      </c>
      <c r="K12" s="36">
        <v>0.28000000000000003</v>
      </c>
      <c r="L12" s="39">
        <f t="shared" si="0"/>
        <v>113.49359999999999</v>
      </c>
      <c r="M12" s="17"/>
      <c r="N12" s="12">
        <v>9</v>
      </c>
      <c r="O12" s="1" t="s">
        <v>47</v>
      </c>
      <c r="P12" s="1"/>
      <c r="Q12" s="1"/>
      <c r="R12" s="1"/>
      <c r="S12" s="1"/>
      <c r="T12" s="45"/>
      <c r="U12" s="45"/>
      <c r="V12" s="45"/>
      <c r="W12" s="37"/>
      <c r="X12" s="36"/>
      <c r="Y12" s="38"/>
    </row>
    <row r="13" spans="1:25" ht="39" customHeight="1" x14ac:dyDescent="0.3">
      <c r="A13" s="10" t="s">
        <v>11</v>
      </c>
      <c r="B13" s="1" t="s">
        <v>47</v>
      </c>
      <c r="C13" s="1" t="s">
        <v>176</v>
      </c>
      <c r="D13" s="1" t="s">
        <v>330</v>
      </c>
      <c r="E13" s="1" t="s">
        <v>342</v>
      </c>
      <c r="F13" s="1">
        <v>27112709</v>
      </c>
      <c r="G13" s="1">
        <v>1</v>
      </c>
      <c r="H13" s="1" t="s">
        <v>464</v>
      </c>
      <c r="I13" s="1">
        <v>91.37</v>
      </c>
      <c r="J13" s="37">
        <v>91.37</v>
      </c>
      <c r="K13" s="36">
        <v>0.28000000000000003</v>
      </c>
      <c r="L13" s="39">
        <f t="shared" si="0"/>
        <v>65.7864</v>
      </c>
      <c r="M13" s="17"/>
      <c r="N13" s="12">
        <v>10</v>
      </c>
      <c r="O13" s="1" t="s">
        <v>47</v>
      </c>
      <c r="P13" s="1"/>
      <c r="Q13" s="1"/>
      <c r="R13" s="1"/>
      <c r="S13" s="1"/>
      <c r="T13" s="45"/>
      <c r="U13" s="45"/>
      <c r="V13" s="45"/>
      <c r="W13" s="37"/>
      <c r="X13" s="36"/>
      <c r="Y13" s="44"/>
    </row>
    <row r="14" spans="1:25" ht="39" customHeight="1" x14ac:dyDescent="0.3">
      <c r="A14" s="10" t="s">
        <v>451</v>
      </c>
      <c r="B14" s="1" t="s">
        <v>47</v>
      </c>
      <c r="C14" s="1" t="s">
        <v>450</v>
      </c>
      <c r="D14" s="1" t="s">
        <v>330</v>
      </c>
      <c r="E14" s="1" t="s">
        <v>449</v>
      </c>
      <c r="F14" s="1">
        <v>27112713</v>
      </c>
      <c r="G14" s="1">
        <v>1</v>
      </c>
      <c r="H14" s="1" t="s">
        <v>464</v>
      </c>
      <c r="I14" s="1">
        <v>116.28</v>
      </c>
      <c r="J14" s="37">
        <v>116.28</v>
      </c>
      <c r="K14" s="36">
        <v>0.28000000000000003</v>
      </c>
      <c r="L14" s="39">
        <f t="shared" ref="L14" si="1">SUM(J14-(J14*K14))</f>
        <v>83.721599999999995</v>
      </c>
      <c r="M14" s="17"/>
      <c r="N14" s="12">
        <v>11</v>
      </c>
      <c r="O14" s="1" t="s">
        <v>47</v>
      </c>
      <c r="P14" s="1"/>
      <c r="Q14" s="1"/>
      <c r="R14" s="1"/>
      <c r="S14" s="1"/>
      <c r="T14" s="45"/>
      <c r="U14" s="45"/>
      <c r="V14" s="45"/>
      <c r="W14" s="37"/>
      <c r="X14" s="36"/>
      <c r="Y14" s="44"/>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topLeftCell="I1" workbookViewId="0">
      <selection activeCell="R8" sqref="R8"/>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64</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0.35" customHeight="1" x14ac:dyDescent="0.3">
      <c r="A4" s="10" t="s">
        <v>5</v>
      </c>
      <c r="B4" s="1" t="s">
        <v>64</v>
      </c>
      <c r="C4" s="1" t="s">
        <v>177</v>
      </c>
      <c r="D4" s="1" t="s">
        <v>216</v>
      </c>
      <c r="E4" s="1" t="s">
        <v>216</v>
      </c>
      <c r="F4" s="1">
        <v>39121303</v>
      </c>
      <c r="G4" s="1">
        <v>1</v>
      </c>
      <c r="H4" s="1" t="s">
        <v>464</v>
      </c>
      <c r="I4" s="1">
        <v>0.94</v>
      </c>
      <c r="J4" s="37">
        <v>0.94</v>
      </c>
      <c r="K4" s="36">
        <v>0.24</v>
      </c>
      <c r="L4" s="39">
        <f>SUM(J4-(J4*K4))</f>
        <v>0.71439999999999992</v>
      </c>
      <c r="M4" s="17"/>
      <c r="N4" s="12">
        <v>1</v>
      </c>
      <c r="O4" s="1" t="s">
        <v>64</v>
      </c>
      <c r="P4" s="1"/>
      <c r="Q4" s="1"/>
      <c r="R4" s="1"/>
      <c r="S4" s="1"/>
      <c r="T4" s="1"/>
      <c r="U4" s="1"/>
      <c r="V4" s="1"/>
      <c r="W4" s="37"/>
      <c r="X4" s="36"/>
      <c r="Y4" s="38"/>
    </row>
    <row r="5" spans="1:25" ht="40.35" customHeight="1" x14ac:dyDescent="0.3">
      <c r="A5" s="10" t="s">
        <v>7</v>
      </c>
      <c r="B5" s="1" t="s">
        <v>64</v>
      </c>
      <c r="C5" s="1" t="s">
        <v>178</v>
      </c>
      <c r="D5" s="1" t="s">
        <v>343</v>
      </c>
      <c r="E5" s="1">
        <v>1142</v>
      </c>
      <c r="F5" s="1">
        <v>39121312</v>
      </c>
      <c r="G5" s="1">
        <v>1</v>
      </c>
      <c r="H5" s="1" t="s">
        <v>464</v>
      </c>
      <c r="I5" s="1">
        <v>0.33</v>
      </c>
      <c r="J5" s="37">
        <v>0.33</v>
      </c>
      <c r="K5" s="36">
        <v>0.24</v>
      </c>
      <c r="L5" s="39">
        <f t="shared" ref="L5:L14" si="0">SUM(J5-(J5*K5))</f>
        <v>0.25080000000000002</v>
      </c>
      <c r="M5" s="17"/>
      <c r="N5" s="12">
        <v>2</v>
      </c>
      <c r="O5" s="1" t="s">
        <v>64</v>
      </c>
      <c r="P5" s="1"/>
      <c r="Q5" s="1"/>
      <c r="R5" s="1"/>
      <c r="S5" s="1"/>
      <c r="T5" s="1"/>
      <c r="U5" s="1"/>
      <c r="V5" s="1"/>
      <c r="W5" s="37"/>
      <c r="X5" s="36"/>
      <c r="Y5" s="38"/>
    </row>
    <row r="6" spans="1:25" ht="40.35" customHeight="1" x14ac:dyDescent="0.3">
      <c r="A6" s="10" t="s">
        <v>12</v>
      </c>
      <c r="B6" s="1" t="s">
        <v>64</v>
      </c>
      <c r="C6" s="1" t="s">
        <v>179</v>
      </c>
      <c r="D6" s="1" t="s">
        <v>267</v>
      </c>
      <c r="E6" s="1">
        <v>63126</v>
      </c>
      <c r="F6" s="1">
        <v>39121703</v>
      </c>
      <c r="G6" s="1"/>
      <c r="H6" s="1"/>
      <c r="I6" s="1"/>
      <c r="J6" s="37"/>
      <c r="K6" s="36"/>
      <c r="L6" s="39"/>
      <c r="M6" s="17"/>
      <c r="N6" s="12">
        <v>3</v>
      </c>
      <c r="O6" s="1" t="s">
        <v>64</v>
      </c>
      <c r="P6" s="1" t="s">
        <v>509</v>
      </c>
      <c r="Q6" s="1" t="s">
        <v>510</v>
      </c>
      <c r="R6" s="1" t="s">
        <v>511</v>
      </c>
      <c r="S6" s="1">
        <v>39121703</v>
      </c>
      <c r="T6" s="1">
        <v>100</v>
      </c>
      <c r="U6" s="1" t="s">
        <v>475</v>
      </c>
      <c r="V6" s="1">
        <v>0.86</v>
      </c>
      <c r="W6" s="37">
        <v>0.86</v>
      </c>
      <c r="X6" s="36">
        <v>0.24</v>
      </c>
      <c r="Y6" s="38">
        <f t="shared" ref="Y6:Y8" si="1">SUM(W6-(W6*X6))</f>
        <v>0.65359999999999996</v>
      </c>
    </row>
    <row r="7" spans="1:25" ht="40.35" customHeight="1" x14ac:dyDescent="0.3">
      <c r="A7" s="10" t="s">
        <v>13</v>
      </c>
      <c r="B7" s="1" t="s">
        <v>64</v>
      </c>
      <c r="C7" s="1" t="s">
        <v>454</v>
      </c>
      <c r="D7" s="1" t="s">
        <v>267</v>
      </c>
      <c r="E7" s="1">
        <v>63128</v>
      </c>
      <c r="F7" s="1">
        <v>39121703</v>
      </c>
      <c r="G7" s="1"/>
      <c r="H7" s="1"/>
      <c r="I7" s="1"/>
      <c r="J7" s="37"/>
      <c r="K7" s="36"/>
      <c r="L7" s="39"/>
      <c r="M7" s="17"/>
      <c r="N7" s="12">
        <v>3</v>
      </c>
      <c r="O7" s="1" t="s">
        <v>64</v>
      </c>
      <c r="P7" s="1" t="s">
        <v>513</v>
      </c>
      <c r="Q7" s="1" t="s">
        <v>389</v>
      </c>
      <c r="R7" s="1" t="s">
        <v>514</v>
      </c>
      <c r="S7" s="1">
        <v>31201523</v>
      </c>
      <c r="T7" s="1">
        <v>100</v>
      </c>
      <c r="U7" s="1" t="s">
        <v>475</v>
      </c>
      <c r="V7" s="1">
        <v>2.4500000000000002</v>
      </c>
      <c r="W7" s="37">
        <v>2.4500000000000002</v>
      </c>
      <c r="X7" s="36">
        <v>0.24</v>
      </c>
      <c r="Y7" s="38">
        <f t="shared" ref="Y7" si="2">SUM(W7-(W7*X7))</f>
        <v>1.8620000000000001</v>
      </c>
    </row>
    <row r="8" spans="1:25" ht="40.35" customHeight="1" x14ac:dyDescent="0.3">
      <c r="A8" s="10" t="s">
        <v>14</v>
      </c>
      <c r="B8" s="1" t="s">
        <v>64</v>
      </c>
      <c r="C8" s="1" t="s">
        <v>180</v>
      </c>
      <c r="D8" s="1" t="s">
        <v>267</v>
      </c>
      <c r="E8" s="1">
        <v>58590</v>
      </c>
      <c r="F8" s="1">
        <v>39121432</v>
      </c>
      <c r="G8" s="1"/>
      <c r="H8" s="1"/>
      <c r="I8" s="1"/>
      <c r="J8" s="37"/>
      <c r="K8" s="36"/>
      <c r="L8" s="39"/>
      <c r="M8" s="17"/>
      <c r="N8" s="12">
        <v>4</v>
      </c>
      <c r="O8" s="1" t="s">
        <v>64</v>
      </c>
      <c r="P8" s="1" t="s">
        <v>512</v>
      </c>
      <c r="Q8" s="1" t="s">
        <v>389</v>
      </c>
      <c r="R8" s="1">
        <v>7000058840</v>
      </c>
      <c r="S8" s="1">
        <v>39121400</v>
      </c>
      <c r="T8" s="1">
        <v>25</v>
      </c>
      <c r="U8" s="1" t="s">
        <v>464</v>
      </c>
      <c r="V8" s="1">
        <v>0.5</v>
      </c>
      <c r="W8" s="37">
        <v>0.5</v>
      </c>
      <c r="X8" s="36">
        <v>0.24</v>
      </c>
      <c r="Y8" s="38">
        <f t="shared" si="1"/>
        <v>0.38</v>
      </c>
    </row>
    <row r="9" spans="1:25" ht="40.35" customHeight="1" x14ac:dyDescent="0.3">
      <c r="A9" s="10" t="s">
        <v>15</v>
      </c>
      <c r="B9" s="1" t="s">
        <v>64</v>
      </c>
      <c r="C9" s="1" t="s">
        <v>344</v>
      </c>
      <c r="D9" s="1" t="s">
        <v>345</v>
      </c>
      <c r="E9" s="1">
        <v>962634606</v>
      </c>
      <c r="F9" s="1">
        <v>26121600</v>
      </c>
      <c r="G9" s="1">
        <v>1</v>
      </c>
      <c r="H9" s="1" t="s">
        <v>464</v>
      </c>
      <c r="I9" s="1">
        <v>80.2</v>
      </c>
      <c r="J9" s="37">
        <v>80.2</v>
      </c>
      <c r="K9" s="36">
        <v>0.24</v>
      </c>
      <c r="L9" s="39">
        <f t="shared" si="0"/>
        <v>60.951999999999998</v>
      </c>
      <c r="M9" s="17"/>
      <c r="N9" s="12">
        <v>5</v>
      </c>
      <c r="O9" s="1" t="s">
        <v>64</v>
      </c>
      <c r="P9" s="1"/>
      <c r="Q9" s="1"/>
      <c r="R9" s="1"/>
      <c r="S9" s="1"/>
      <c r="T9" s="1"/>
      <c r="U9" s="1"/>
      <c r="V9" s="1"/>
      <c r="W9" s="37"/>
      <c r="X9" s="36"/>
      <c r="Y9" s="38"/>
    </row>
    <row r="10" spans="1:25" ht="40.35" customHeight="1" x14ac:dyDescent="0.3">
      <c r="A10" s="10" t="s">
        <v>8</v>
      </c>
      <c r="B10" s="1" t="s">
        <v>64</v>
      </c>
      <c r="C10" s="1" t="s">
        <v>181</v>
      </c>
      <c r="D10" s="1" t="s">
        <v>346</v>
      </c>
      <c r="E10" s="1" t="s">
        <v>347</v>
      </c>
      <c r="F10" s="1">
        <v>26121540</v>
      </c>
      <c r="G10" s="1">
        <v>1</v>
      </c>
      <c r="H10" s="1" t="s">
        <v>464</v>
      </c>
      <c r="I10" s="1">
        <v>1.85</v>
      </c>
      <c r="J10" s="37">
        <v>1.85</v>
      </c>
      <c r="K10" s="36">
        <v>0.24</v>
      </c>
      <c r="L10" s="39">
        <f t="shared" si="0"/>
        <v>1.4060000000000001</v>
      </c>
      <c r="M10" s="17"/>
      <c r="N10" s="12">
        <v>6</v>
      </c>
      <c r="O10" s="1" t="s">
        <v>64</v>
      </c>
      <c r="P10" s="1"/>
      <c r="Q10" s="1"/>
      <c r="R10" s="1"/>
      <c r="S10" s="1"/>
      <c r="T10" s="1"/>
      <c r="U10" s="1"/>
      <c r="V10" s="1"/>
      <c r="W10" s="37"/>
      <c r="X10" s="36"/>
      <c r="Y10" s="38"/>
    </row>
    <row r="11" spans="1:25" ht="40.35" customHeight="1" x14ac:dyDescent="0.3">
      <c r="A11" s="10" t="s">
        <v>9</v>
      </c>
      <c r="B11" s="1" t="s">
        <v>64</v>
      </c>
      <c r="C11" s="1" t="s">
        <v>348</v>
      </c>
      <c r="D11" s="1" t="s">
        <v>349</v>
      </c>
      <c r="E11" s="1">
        <v>774022</v>
      </c>
      <c r="F11" s="1">
        <v>39122216</v>
      </c>
      <c r="G11" s="1">
        <v>1</v>
      </c>
      <c r="H11" s="1" t="s">
        <v>464</v>
      </c>
      <c r="I11" s="1">
        <v>3.52</v>
      </c>
      <c r="J11" s="37">
        <v>3.52</v>
      </c>
      <c r="K11" s="36">
        <v>0.24</v>
      </c>
      <c r="L11" s="39">
        <f t="shared" si="0"/>
        <v>2.6752000000000002</v>
      </c>
      <c r="M11" s="17"/>
      <c r="N11" s="12">
        <v>7</v>
      </c>
      <c r="O11" s="1" t="s">
        <v>64</v>
      </c>
      <c r="P11" s="1"/>
      <c r="Q11" s="1"/>
      <c r="R11" s="1"/>
      <c r="S11" s="1"/>
      <c r="T11" s="1"/>
      <c r="U11" s="1"/>
      <c r="V11" s="1"/>
      <c r="W11" s="37"/>
      <c r="X11" s="36"/>
      <c r="Y11" s="38"/>
    </row>
    <row r="12" spans="1:25" ht="40.35" customHeight="1" x14ac:dyDescent="0.3">
      <c r="A12" s="10" t="s">
        <v>10</v>
      </c>
      <c r="B12" s="1" t="s">
        <v>64</v>
      </c>
      <c r="C12" s="1" t="s">
        <v>182</v>
      </c>
      <c r="D12" s="1" t="s">
        <v>350</v>
      </c>
      <c r="E12" s="1" t="s">
        <v>351</v>
      </c>
      <c r="F12" s="1">
        <v>39121031</v>
      </c>
      <c r="G12" s="1">
        <v>1</v>
      </c>
      <c r="H12" s="1" t="s">
        <v>464</v>
      </c>
      <c r="I12" s="1">
        <v>15.77</v>
      </c>
      <c r="J12" s="37">
        <v>15.77</v>
      </c>
      <c r="K12" s="36">
        <v>0.24</v>
      </c>
      <c r="L12" s="39">
        <f t="shared" si="0"/>
        <v>11.985199999999999</v>
      </c>
      <c r="M12" s="17"/>
      <c r="N12" s="12">
        <v>8</v>
      </c>
      <c r="O12" s="1" t="s">
        <v>64</v>
      </c>
      <c r="P12" s="1"/>
      <c r="Q12" s="1"/>
      <c r="R12" s="1"/>
      <c r="S12" s="1"/>
      <c r="T12" s="45"/>
      <c r="U12" s="45"/>
      <c r="V12" s="45"/>
      <c r="W12" s="37"/>
      <c r="X12" s="36"/>
      <c r="Y12" s="38"/>
    </row>
    <row r="13" spans="1:25" ht="40.35" customHeight="1" x14ac:dyDescent="0.3">
      <c r="A13" s="10" t="s">
        <v>11</v>
      </c>
      <c r="B13" s="1" t="s">
        <v>64</v>
      </c>
      <c r="C13" s="1" t="s">
        <v>183</v>
      </c>
      <c r="D13" s="1" t="s">
        <v>352</v>
      </c>
      <c r="E13" s="1" t="s">
        <v>353</v>
      </c>
      <c r="F13" s="1">
        <v>39121103</v>
      </c>
      <c r="G13" s="1">
        <v>1</v>
      </c>
      <c r="H13" s="1" t="s">
        <v>464</v>
      </c>
      <c r="I13" s="1">
        <v>24.71</v>
      </c>
      <c r="J13" s="37">
        <v>24.71</v>
      </c>
      <c r="K13" s="36">
        <v>0.24</v>
      </c>
      <c r="L13" s="39">
        <f t="shared" si="0"/>
        <v>18.779600000000002</v>
      </c>
      <c r="M13" s="17"/>
      <c r="N13" s="12">
        <v>9</v>
      </c>
      <c r="O13" s="1" t="s">
        <v>64</v>
      </c>
      <c r="P13" s="1"/>
      <c r="Q13" s="1"/>
      <c r="R13" s="1"/>
      <c r="S13" s="1"/>
      <c r="T13" s="45"/>
      <c r="U13" s="45"/>
      <c r="V13" s="45"/>
      <c r="W13" s="37"/>
      <c r="X13" s="36"/>
      <c r="Y13" s="38"/>
    </row>
    <row r="14" spans="1:25" ht="40.35" customHeight="1" x14ac:dyDescent="0.3">
      <c r="A14" s="10">
        <v>11</v>
      </c>
      <c r="B14" s="1" t="s">
        <v>64</v>
      </c>
      <c r="C14" s="1" t="s">
        <v>354</v>
      </c>
      <c r="D14" s="1" t="s">
        <v>345</v>
      </c>
      <c r="E14" s="1">
        <v>22976501</v>
      </c>
      <c r="F14" s="1">
        <v>26121500</v>
      </c>
      <c r="G14" s="1">
        <v>1</v>
      </c>
      <c r="H14" s="1" t="s">
        <v>464</v>
      </c>
      <c r="I14" s="1">
        <v>39.72</v>
      </c>
      <c r="J14" s="37">
        <v>39.72</v>
      </c>
      <c r="K14" s="36">
        <v>0.24</v>
      </c>
      <c r="L14" s="39">
        <f t="shared" si="0"/>
        <v>30.187199999999997</v>
      </c>
      <c r="M14" s="17"/>
      <c r="N14" s="12">
        <v>10</v>
      </c>
      <c r="O14" s="1" t="s">
        <v>64</v>
      </c>
      <c r="P14" s="1"/>
      <c r="Q14" s="1"/>
      <c r="R14" s="1"/>
      <c r="S14" s="1"/>
      <c r="T14" s="45"/>
      <c r="U14" s="45"/>
      <c r="V14" s="45"/>
      <c r="W14" s="37"/>
      <c r="X14" s="36"/>
      <c r="Y14" s="44"/>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topLeftCell="A11" zoomScale="85" zoomScaleNormal="85" workbookViewId="0"/>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48</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69" customHeight="1" x14ac:dyDescent="0.3">
      <c r="A4" s="10" t="s">
        <v>5</v>
      </c>
      <c r="B4" s="1" t="s">
        <v>48</v>
      </c>
      <c r="C4" s="1" t="s">
        <v>192</v>
      </c>
      <c r="D4" s="1" t="s">
        <v>101</v>
      </c>
      <c r="E4" s="1">
        <v>203039</v>
      </c>
      <c r="F4" s="1">
        <v>31211513</v>
      </c>
      <c r="G4" s="1">
        <v>12</v>
      </c>
      <c r="H4" s="1" t="s">
        <v>464</v>
      </c>
      <c r="I4" s="1">
        <v>1.7</v>
      </c>
      <c r="J4" s="37">
        <v>1.7</v>
      </c>
      <c r="K4" s="36">
        <v>0.2</v>
      </c>
      <c r="L4" s="39">
        <f>SUM(J4-(J4*K4))</f>
        <v>1.3599999999999999</v>
      </c>
      <c r="M4" s="17"/>
      <c r="N4" s="12">
        <v>1</v>
      </c>
      <c r="O4" s="1" t="s">
        <v>48</v>
      </c>
      <c r="P4" s="1"/>
      <c r="Q4" s="1"/>
      <c r="R4" s="1"/>
      <c r="S4" s="1"/>
      <c r="T4" s="1"/>
      <c r="U4" s="1"/>
      <c r="V4" s="1"/>
      <c r="W4" s="37"/>
      <c r="X4" s="36"/>
      <c r="Y4" s="38"/>
    </row>
    <row r="5" spans="1:25" ht="69" customHeight="1" x14ac:dyDescent="0.3">
      <c r="A5" s="10" t="s">
        <v>7</v>
      </c>
      <c r="B5" s="1" t="s">
        <v>48</v>
      </c>
      <c r="C5" s="1" t="s">
        <v>355</v>
      </c>
      <c r="D5" s="1" t="s">
        <v>101</v>
      </c>
      <c r="E5" s="1" t="s">
        <v>356</v>
      </c>
      <c r="F5" s="1">
        <v>31211507</v>
      </c>
      <c r="G5" s="1">
        <v>6</v>
      </c>
      <c r="H5" s="1" t="s">
        <v>464</v>
      </c>
      <c r="I5" s="1">
        <v>2.95</v>
      </c>
      <c r="J5" s="37">
        <v>2.95</v>
      </c>
      <c r="K5" s="36">
        <v>0.2</v>
      </c>
      <c r="L5" s="39">
        <f t="shared" ref="L5:L13" si="0">SUM(J5-(J5*K5))</f>
        <v>2.3600000000000003</v>
      </c>
      <c r="M5" s="17"/>
      <c r="N5" s="12">
        <v>2</v>
      </c>
      <c r="O5" s="1" t="s">
        <v>48</v>
      </c>
      <c r="P5" s="1"/>
      <c r="Q5" s="1"/>
      <c r="R5" s="1"/>
      <c r="S5" s="1"/>
      <c r="T5" s="1"/>
      <c r="U5" s="1"/>
      <c r="V5" s="1"/>
      <c r="W5" s="37"/>
      <c r="X5" s="36"/>
      <c r="Y5" s="38"/>
    </row>
    <row r="6" spans="1:25" ht="69" customHeight="1" x14ac:dyDescent="0.3">
      <c r="A6" s="10" t="s">
        <v>12</v>
      </c>
      <c r="B6" s="1" t="s">
        <v>48</v>
      </c>
      <c r="C6" s="1" t="s">
        <v>357</v>
      </c>
      <c r="D6" s="1" t="s">
        <v>315</v>
      </c>
      <c r="E6" s="1">
        <v>49046</v>
      </c>
      <c r="F6" s="1">
        <v>31211917</v>
      </c>
      <c r="G6" s="1">
        <v>24</v>
      </c>
      <c r="H6" s="1" t="s">
        <v>464</v>
      </c>
      <c r="I6" s="1">
        <v>0.56999999999999995</v>
      </c>
      <c r="J6" s="37">
        <v>0.56999999999999995</v>
      </c>
      <c r="K6" s="36">
        <v>0.2</v>
      </c>
      <c r="L6" s="39">
        <f t="shared" si="0"/>
        <v>0.45599999999999996</v>
      </c>
      <c r="M6" s="17"/>
      <c r="N6" s="12">
        <v>3</v>
      </c>
      <c r="O6" s="1" t="s">
        <v>48</v>
      </c>
      <c r="P6" s="1"/>
      <c r="Q6" s="1"/>
      <c r="R6" s="1"/>
      <c r="S6" s="1"/>
      <c r="T6" s="1"/>
      <c r="U6" s="1"/>
      <c r="V6" s="1"/>
      <c r="W6" s="37"/>
      <c r="X6" s="36"/>
      <c r="Y6" s="38"/>
    </row>
    <row r="7" spans="1:25" ht="69" customHeight="1" x14ac:dyDescent="0.3">
      <c r="A7" s="10" t="s">
        <v>13</v>
      </c>
      <c r="B7" s="1" t="s">
        <v>48</v>
      </c>
      <c r="C7" s="1" t="s">
        <v>193</v>
      </c>
      <c r="D7" s="1" t="s">
        <v>325</v>
      </c>
      <c r="E7" s="1">
        <v>602097</v>
      </c>
      <c r="F7" s="1">
        <v>31211904</v>
      </c>
      <c r="G7" s="1"/>
      <c r="H7" s="1"/>
      <c r="I7" s="1"/>
      <c r="J7" s="37"/>
      <c r="K7" s="36"/>
      <c r="L7" s="39"/>
      <c r="M7" s="17"/>
      <c r="N7" s="12">
        <v>4</v>
      </c>
      <c r="O7" s="1" t="s">
        <v>48</v>
      </c>
      <c r="P7" s="1" t="s">
        <v>515</v>
      </c>
      <c r="Q7" s="1" t="s">
        <v>315</v>
      </c>
      <c r="R7" s="1" t="s">
        <v>516</v>
      </c>
      <c r="S7" s="1">
        <v>31211904</v>
      </c>
      <c r="T7" s="1">
        <v>1</v>
      </c>
      <c r="U7" s="1" t="s">
        <v>464</v>
      </c>
      <c r="V7" s="1">
        <v>0.11</v>
      </c>
      <c r="W7" s="37">
        <v>0.11</v>
      </c>
      <c r="X7" s="36">
        <v>0.2</v>
      </c>
      <c r="Y7" s="38">
        <f t="shared" ref="Y7:Y9" si="1">SUM(W7-(W7*X7))</f>
        <v>8.7999999999999995E-2</v>
      </c>
    </row>
    <row r="8" spans="1:25" ht="69" customHeight="1" x14ac:dyDescent="0.3">
      <c r="A8" s="10" t="s">
        <v>14</v>
      </c>
      <c r="B8" s="1" t="s">
        <v>48</v>
      </c>
      <c r="C8" s="1" t="s">
        <v>194</v>
      </c>
      <c r="D8" s="1" t="s">
        <v>358</v>
      </c>
      <c r="E8" s="1" t="s">
        <v>359</v>
      </c>
      <c r="F8" s="1">
        <v>31211916</v>
      </c>
      <c r="G8" s="1">
        <v>48</v>
      </c>
      <c r="H8" s="1" t="s">
        <v>464</v>
      </c>
      <c r="I8" s="1">
        <v>0.28000000000000003</v>
      </c>
      <c r="J8" s="37">
        <v>0.28000000000000003</v>
      </c>
      <c r="K8" s="36">
        <v>0.2</v>
      </c>
      <c r="L8" s="39">
        <f t="shared" si="0"/>
        <v>0.22400000000000003</v>
      </c>
      <c r="M8" s="17"/>
      <c r="N8" s="12">
        <v>5</v>
      </c>
      <c r="O8" s="1" t="s">
        <v>48</v>
      </c>
      <c r="P8" s="1"/>
      <c r="Q8" s="1"/>
      <c r="R8" s="1"/>
      <c r="S8" s="1"/>
      <c r="T8" s="1"/>
      <c r="U8" s="1"/>
      <c r="V8" s="1"/>
      <c r="W8" s="37"/>
      <c r="X8" s="36"/>
      <c r="Y8" s="38"/>
    </row>
    <row r="9" spans="1:25" ht="69" customHeight="1" x14ac:dyDescent="0.3">
      <c r="A9" s="10" t="s">
        <v>15</v>
      </c>
      <c r="B9" s="1" t="s">
        <v>48</v>
      </c>
      <c r="C9" s="1" t="s">
        <v>195</v>
      </c>
      <c r="D9" s="1" t="s">
        <v>325</v>
      </c>
      <c r="E9" s="1">
        <v>602139</v>
      </c>
      <c r="F9" s="1">
        <v>31211904</v>
      </c>
      <c r="G9" s="1"/>
      <c r="H9" s="1"/>
      <c r="I9" s="1"/>
      <c r="J9" s="37"/>
      <c r="K9" s="36"/>
      <c r="L9" s="39"/>
      <c r="M9" s="17"/>
      <c r="N9" s="12">
        <v>6</v>
      </c>
      <c r="O9" s="1" t="s">
        <v>48</v>
      </c>
      <c r="P9" s="1" t="s">
        <v>517</v>
      </c>
      <c r="Q9" s="1" t="s">
        <v>518</v>
      </c>
      <c r="R9" s="1">
        <v>99081610</v>
      </c>
      <c r="S9" s="1">
        <v>31211904</v>
      </c>
      <c r="T9" s="1">
        <v>48</v>
      </c>
      <c r="U9" s="1" t="s">
        <v>464</v>
      </c>
      <c r="V9" s="1">
        <v>0.1</v>
      </c>
      <c r="W9" s="37">
        <v>0.1</v>
      </c>
      <c r="X9" s="36">
        <v>0.2</v>
      </c>
      <c r="Y9" s="38">
        <f t="shared" si="1"/>
        <v>0.08</v>
      </c>
    </row>
    <row r="10" spans="1:25" ht="69" customHeight="1" x14ac:dyDescent="0.3">
      <c r="A10" s="10" t="s">
        <v>8</v>
      </c>
      <c r="B10" s="1" t="s">
        <v>48</v>
      </c>
      <c r="C10" s="1" t="s">
        <v>196</v>
      </c>
      <c r="D10" s="1" t="s">
        <v>360</v>
      </c>
      <c r="E10" s="1" t="s">
        <v>361</v>
      </c>
      <c r="F10" s="1">
        <v>47131827</v>
      </c>
      <c r="G10" s="1">
        <v>1</v>
      </c>
      <c r="H10" s="1" t="s">
        <v>464</v>
      </c>
      <c r="I10" s="1">
        <v>3.81</v>
      </c>
      <c r="J10" s="37">
        <v>3.81</v>
      </c>
      <c r="K10" s="36">
        <v>0.2</v>
      </c>
      <c r="L10" s="39">
        <f t="shared" si="0"/>
        <v>3.048</v>
      </c>
      <c r="M10" s="17"/>
      <c r="N10" s="12">
        <v>7</v>
      </c>
      <c r="O10" s="1" t="s">
        <v>48</v>
      </c>
      <c r="P10" s="1"/>
      <c r="Q10" s="1"/>
      <c r="R10" s="1"/>
      <c r="S10" s="1"/>
      <c r="T10" s="1"/>
      <c r="U10" s="1"/>
      <c r="V10" s="1"/>
      <c r="W10" s="37"/>
      <c r="X10" s="36"/>
      <c r="Y10" s="38"/>
    </row>
    <row r="11" spans="1:25" ht="69" customHeight="1" x14ac:dyDescent="0.3">
      <c r="A11" s="10" t="s">
        <v>9</v>
      </c>
      <c r="B11" s="1" t="s">
        <v>48</v>
      </c>
      <c r="C11" s="1" t="s">
        <v>197</v>
      </c>
      <c r="D11" s="1" t="s">
        <v>362</v>
      </c>
      <c r="E11" s="1" t="s">
        <v>363</v>
      </c>
      <c r="F11" s="1">
        <v>31211803</v>
      </c>
      <c r="G11" s="1">
        <v>1</v>
      </c>
      <c r="H11" s="1" t="s">
        <v>464</v>
      </c>
      <c r="I11" s="1">
        <v>3.95</v>
      </c>
      <c r="J11" s="37">
        <v>3.95</v>
      </c>
      <c r="K11" s="36">
        <v>0.2</v>
      </c>
      <c r="L11" s="39">
        <f t="shared" si="0"/>
        <v>3.16</v>
      </c>
      <c r="M11" s="17"/>
      <c r="N11" s="12">
        <v>8</v>
      </c>
      <c r="O11" s="1" t="s">
        <v>48</v>
      </c>
      <c r="P11" s="1"/>
      <c r="Q11" s="1"/>
      <c r="R11" s="1"/>
      <c r="S11" s="1"/>
      <c r="T11" s="45"/>
      <c r="U11" s="45"/>
      <c r="V11" s="45"/>
      <c r="W11" s="37"/>
      <c r="X11" s="36"/>
      <c r="Y11" s="38"/>
    </row>
    <row r="12" spans="1:25" ht="69" customHeight="1" x14ac:dyDescent="0.3">
      <c r="A12" s="29" t="s">
        <v>10</v>
      </c>
      <c r="B12" s="30" t="s">
        <v>48</v>
      </c>
      <c r="C12" s="30" t="s">
        <v>102</v>
      </c>
      <c r="D12" s="30" t="s">
        <v>101</v>
      </c>
      <c r="E12" s="30">
        <v>2391300</v>
      </c>
      <c r="F12" s="30">
        <v>31211502</v>
      </c>
      <c r="G12" s="30">
        <v>2</v>
      </c>
      <c r="H12" s="30" t="s">
        <v>464</v>
      </c>
      <c r="I12" s="30">
        <v>48.3</v>
      </c>
      <c r="J12" s="37">
        <v>48.3</v>
      </c>
      <c r="K12" s="36">
        <v>0.2</v>
      </c>
      <c r="L12" s="39">
        <f t="shared" si="0"/>
        <v>38.64</v>
      </c>
      <c r="M12" s="30"/>
      <c r="N12" s="31">
        <v>9</v>
      </c>
      <c r="O12" s="30" t="s">
        <v>48</v>
      </c>
      <c r="P12" s="30"/>
      <c r="Q12" s="30"/>
      <c r="R12" s="30"/>
      <c r="S12" s="30"/>
      <c r="T12" s="30"/>
      <c r="U12" s="30"/>
      <c r="V12" s="30"/>
      <c r="W12" s="37"/>
      <c r="X12" s="36"/>
      <c r="Y12" s="38"/>
    </row>
    <row r="13" spans="1:25" ht="69" customHeight="1" x14ac:dyDescent="0.3">
      <c r="A13" s="29" t="s">
        <v>11</v>
      </c>
      <c r="B13" s="30" t="s">
        <v>48</v>
      </c>
      <c r="C13" s="30" t="s">
        <v>100</v>
      </c>
      <c r="D13" s="30" t="s">
        <v>101</v>
      </c>
      <c r="E13" s="30">
        <v>2326402</v>
      </c>
      <c r="F13" s="30">
        <v>31211508</v>
      </c>
      <c r="G13" s="30">
        <v>2</v>
      </c>
      <c r="H13" s="30" t="s">
        <v>464</v>
      </c>
      <c r="I13" s="30">
        <v>6.04</v>
      </c>
      <c r="J13" s="37">
        <v>6.04</v>
      </c>
      <c r="K13" s="36">
        <v>0.2</v>
      </c>
      <c r="L13" s="39">
        <f t="shared" si="0"/>
        <v>4.8319999999999999</v>
      </c>
      <c r="M13" s="30"/>
      <c r="N13" s="31">
        <v>10</v>
      </c>
      <c r="O13" s="30" t="s">
        <v>48</v>
      </c>
      <c r="P13" s="30"/>
      <c r="Q13" s="30"/>
      <c r="R13" s="30"/>
      <c r="S13" s="30"/>
      <c r="T13" s="30"/>
      <c r="U13" s="30"/>
      <c r="V13" s="30"/>
      <c r="W13" s="37"/>
      <c r="X13" s="36"/>
      <c r="Y13" s="44"/>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topLeftCell="I6" workbookViewId="0">
      <selection activeCell="S13" sqref="S13"/>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49</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0.65" customHeight="1" x14ac:dyDescent="0.3">
      <c r="A4" s="10" t="s">
        <v>5</v>
      </c>
      <c r="B4" s="1" t="s">
        <v>49</v>
      </c>
      <c r="C4" s="1" t="s">
        <v>364</v>
      </c>
      <c r="D4" s="1" t="s">
        <v>365</v>
      </c>
      <c r="E4" s="1" t="s">
        <v>366</v>
      </c>
      <c r="F4" s="1">
        <v>46171501</v>
      </c>
      <c r="G4" s="1">
        <v>1</v>
      </c>
      <c r="H4" s="1" t="s">
        <v>464</v>
      </c>
      <c r="I4" s="1">
        <v>3.14</v>
      </c>
      <c r="J4" s="37">
        <v>3.14</v>
      </c>
      <c r="K4" s="36">
        <v>0.3</v>
      </c>
      <c r="L4" s="39">
        <f>SUM(J4-(J4*K4))</f>
        <v>2.1980000000000004</v>
      </c>
      <c r="M4" s="17"/>
      <c r="N4" s="12">
        <v>1</v>
      </c>
      <c r="O4" s="1" t="s">
        <v>49</v>
      </c>
      <c r="P4" s="1"/>
      <c r="Q4" s="1"/>
      <c r="R4" s="1"/>
      <c r="S4" s="1"/>
      <c r="T4" s="1"/>
      <c r="U4" s="1"/>
      <c r="V4" s="1"/>
      <c r="W4" s="37"/>
      <c r="X4" s="36"/>
      <c r="Y4" s="38"/>
    </row>
    <row r="5" spans="1:25" ht="40.65" customHeight="1" x14ac:dyDescent="0.3">
      <c r="A5" s="10" t="s">
        <v>7</v>
      </c>
      <c r="B5" s="1" t="s">
        <v>49</v>
      </c>
      <c r="C5" s="1" t="s">
        <v>367</v>
      </c>
      <c r="D5" s="1" t="s">
        <v>368</v>
      </c>
      <c r="E5" s="1">
        <v>7700010</v>
      </c>
      <c r="F5" s="1">
        <v>46171515</v>
      </c>
      <c r="G5" s="1">
        <v>10</v>
      </c>
      <c r="H5" s="1" t="s">
        <v>464</v>
      </c>
      <c r="I5" s="1">
        <v>0.19</v>
      </c>
      <c r="J5" s="37">
        <v>0.19</v>
      </c>
      <c r="K5" s="36">
        <v>0.3</v>
      </c>
      <c r="L5" s="39">
        <f>SUM(J5-(J5*K5))</f>
        <v>0.13300000000000001</v>
      </c>
      <c r="M5" s="17"/>
      <c r="N5" s="12">
        <v>2</v>
      </c>
      <c r="O5" s="1" t="s">
        <v>49</v>
      </c>
      <c r="P5" s="1"/>
      <c r="Q5" s="1"/>
      <c r="R5" s="1"/>
      <c r="S5" s="1"/>
      <c r="T5" s="1"/>
      <c r="U5" s="1"/>
      <c r="V5" s="1"/>
      <c r="W5" s="37"/>
      <c r="X5" s="36"/>
      <c r="Y5" s="38"/>
    </row>
    <row r="6" spans="1:25" ht="40.65" customHeight="1" x14ac:dyDescent="0.3">
      <c r="A6" s="10" t="s">
        <v>12</v>
      </c>
      <c r="B6" s="1" t="s">
        <v>49</v>
      </c>
      <c r="C6" s="1" t="s">
        <v>184</v>
      </c>
      <c r="D6" s="1" t="s">
        <v>365</v>
      </c>
      <c r="E6" s="1" t="s">
        <v>369</v>
      </c>
      <c r="F6" s="1">
        <v>46171501</v>
      </c>
      <c r="G6" s="1">
        <v>1</v>
      </c>
      <c r="H6" s="1" t="s">
        <v>464</v>
      </c>
      <c r="I6" s="1">
        <v>6.29</v>
      </c>
      <c r="J6" s="37">
        <v>6.29</v>
      </c>
      <c r="K6" s="36">
        <v>0.3</v>
      </c>
      <c r="L6" s="39">
        <f t="shared" ref="L6:L12" si="0">SUM(J6-(J6*K6))</f>
        <v>4.4030000000000005</v>
      </c>
      <c r="M6" s="17"/>
      <c r="N6" s="12">
        <v>3</v>
      </c>
      <c r="O6" s="1" t="s">
        <v>49</v>
      </c>
      <c r="P6" s="1"/>
      <c r="Q6" s="1"/>
      <c r="R6" s="1"/>
      <c r="S6" s="1"/>
      <c r="T6" s="1"/>
      <c r="U6" s="1"/>
      <c r="V6" s="1"/>
      <c r="W6" s="37"/>
      <c r="X6" s="36"/>
      <c r="Y6" s="38"/>
    </row>
    <row r="7" spans="1:25" ht="40.65" customHeight="1" x14ac:dyDescent="0.3">
      <c r="A7" s="10" t="s">
        <v>13</v>
      </c>
      <c r="B7" s="1" t="s">
        <v>49</v>
      </c>
      <c r="C7" s="1" t="s">
        <v>185</v>
      </c>
      <c r="D7" s="1" t="s">
        <v>370</v>
      </c>
      <c r="E7" s="1" t="s">
        <v>371</v>
      </c>
      <c r="F7" s="1">
        <v>46171613</v>
      </c>
      <c r="G7" s="1">
        <v>1</v>
      </c>
      <c r="H7" s="1" t="s">
        <v>464</v>
      </c>
      <c r="I7" s="1">
        <v>11.59</v>
      </c>
      <c r="J7" s="37">
        <v>11.59</v>
      </c>
      <c r="K7" s="36">
        <v>0.3</v>
      </c>
      <c r="L7" s="39">
        <f t="shared" si="0"/>
        <v>8.1129999999999995</v>
      </c>
      <c r="M7" s="17"/>
      <c r="N7" s="12">
        <v>4</v>
      </c>
      <c r="O7" s="1" t="s">
        <v>49</v>
      </c>
      <c r="P7" s="1"/>
      <c r="Q7" s="1"/>
      <c r="R7" s="1"/>
      <c r="S7" s="1"/>
      <c r="T7" s="1"/>
      <c r="U7" s="1"/>
      <c r="V7" s="1"/>
      <c r="W7" s="37"/>
      <c r="X7" s="36"/>
      <c r="Y7" s="38"/>
    </row>
    <row r="8" spans="1:25" ht="40.65" customHeight="1" x14ac:dyDescent="0.3">
      <c r="A8" s="10" t="s">
        <v>14</v>
      </c>
      <c r="B8" s="1" t="s">
        <v>49</v>
      </c>
      <c r="C8" s="1" t="s">
        <v>186</v>
      </c>
      <c r="D8" s="1" t="s">
        <v>373</v>
      </c>
      <c r="E8" s="1" t="s">
        <v>372</v>
      </c>
      <c r="F8" s="1">
        <v>46171515</v>
      </c>
      <c r="G8" s="1">
        <v>24</v>
      </c>
      <c r="H8" s="1" t="s">
        <v>464</v>
      </c>
      <c r="I8" s="1">
        <v>3.06</v>
      </c>
      <c r="J8" s="37">
        <v>3.06</v>
      </c>
      <c r="K8" s="36">
        <v>0.3</v>
      </c>
      <c r="L8" s="39">
        <f t="shared" si="0"/>
        <v>2.1420000000000003</v>
      </c>
      <c r="M8" s="17"/>
      <c r="N8" s="12">
        <v>5</v>
      </c>
      <c r="O8" s="1" t="s">
        <v>49</v>
      </c>
      <c r="P8" s="1"/>
      <c r="Q8" s="1"/>
      <c r="R8" s="1"/>
      <c r="S8" s="1"/>
      <c r="T8" s="1"/>
      <c r="U8" s="1"/>
      <c r="V8" s="1"/>
      <c r="W8" s="37"/>
      <c r="X8" s="36"/>
      <c r="Y8" s="38"/>
    </row>
    <row r="9" spans="1:25" ht="40.65" customHeight="1" x14ac:dyDescent="0.3">
      <c r="A9" s="10" t="s">
        <v>15</v>
      </c>
      <c r="B9" s="1" t="s">
        <v>49</v>
      </c>
      <c r="C9" s="1" t="s">
        <v>187</v>
      </c>
      <c r="D9" s="1" t="s">
        <v>365</v>
      </c>
      <c r="E9" s="1" t="s">
        <v>374</v>
      </c>
      <c r="F9" s="1">
        <v>46171501</v>
      </c>
      <c r="G9" s="1">
        <v>1</v>
      </c>
      <c r="H9" s="1" t="s">
        <v>464</v>
      </c>
      <c r="I9" s="1">
        <v>4.38</v>
      </c>
      <c r="J9" s="37">
        <v>4.38</v>
      </c>
      <c r="K9" s="36">
        <v>0.3</v>
      </c>
      <c r="L9" s="39">
        <f t="shared" si="0"/>
        <v>3.0659999999999998</v>
      </c>
      <c r="M9" s="17"/>
      <c r="N9" s="12">
        <v>6</v>
      </c>
      <c r="O9" s="1" t="s">
        <v>49</v>
      </c>
      <c r="P9" s="1"/>
      <c r="Q9" s="1"/>
      <c r="R9" s="1"/>
      <c r="S9" s="1"/>
      <c r="T9" s="1"/>
      <c r="U9" s="1"/>
      <c r="V9" s="1"/>
      <c r="W9" s="37"/>
      <c r="X9" s="36"/>
      <c r="Y9" s="38"/>
    </row>
    <row r="10" spans="1:25" ht="40.65" customHeight="1" x14ac:dyDescent="0.3">
      <c r="A10" s="10" t="s">
        <v>8</v>
      </c>
      <c r="B10" s="1" t="s">
        <v>49</v>
      </c>
      <c r="C10" s="1" t="s">
        <v>188</v>
      </c>
      <c r="D10" s="1" t="s">
        <v>365</v>
      </c>
      <c r="E10" s="1" t="s">
        <v>375</v>
      </c>
      <c r="F10" s="1">
        <v>46171509</v>
      </c>
      <c r="G10" s="1">
        <v>1</v>
      </c>
      <c r="H10" s="1" t="s">
        <v>464</v>
      </c>
      <c r="I10" s="1">
        <v>13.42</v>
      </c>
      <c r="J10" s="37">
        <v>13.42</v>
      </c>
      <c r="K10" s="36">
        <v>0.3</v>
      </c>
      <c r="L10" s="39">
        <f t="shared" si="0"/>
        <v>9.3940000000000001</v>
      </c>
      <c r="M10" s="17"/>
      <c r="N10" s="12">
        <v>7</v>
      </c>
      <c r="O10" s="1" t="s">
        <v>49</v>
      </c>
      <c r="P10" s="1"/>
      <c r="Q10" s="1"/>
      <c r="R10" s="1"/>
      <c r="S10" s="1"/>
      <c r="T10" s="1"/>
      <c r="U10" s="1"/>
      <c r="V10" s="1"/>
      <c r="W10" s="37"/>
      <c r="X10" s="36"/>
      <c r="Y10" s="38"/>
    </row>
    <row r="11" spans="1:25" ht="40.65" customHeight="1" x14ac:dyDescent="0.3">
      <c r="A11" s="10" t="s">
        <v>9</v>
      </c>
      <c r="B11" s="1" t="s">
        <v>49</v>
      </c>
      <c r="C11" s="1" t="s">
        <v>376</v>
      </c>
      <c r="D11" s="1" t="s">
        <v>377</v>
      </c>
      <c r="E11" s="1">
        <v>11597025</v>
      </c>
      <c r="F11" s="1">
        <v>46171623</v>
      </c>
      <c r="G11" s="1">
        <v>1</v>
      </c>
      <c r="H11" s="1" t="s">
        <v>464</v>
      </c>
      <c r="I11" s="1">
        <v>72.400000000000006</v>
      </c>
      <c r="J11" s="37">
        <v>72.400000000000006</v>
      </c>
      <c r="K11" s="36">
        <v>0.3</v>
      </c>
      <c r="L11" s="39">
        <f t="shared" si="0"/>
        <v>50.680000000000007</v>
      </c>
      <c r="M11" s="17"/>
      <c r="N11" s="12">
        <v>8</v>
      </c>
      <c r="O11" s="1" t="s">
        <v>49</v>
      </c>
      <c r="P11" s="1"/>
      <c r="Q11" s="1"/>
      <c r="R11" s="1"/>
      <c r="S11" s="1"/>
      <c r="T11" s="45"/>
      <c r="U11" s="45"/>
      <c r="V11" s="45"/>
      <c r="W11" s="37"/>
      <c r="X11" s="36"/>
      <c r="Y11" s="38"/>
    </row>
    <row r="12" spans="1:25" ht="40.65" customHeight="1" x14ac:dyDescent="0.3">
      <c r="A12" s="10" t="s">
        <v>10</v>
      </c>
      <c r="B12" s="1" t="s">
        <v>49</v>
      </c>
      <c r="C12" s="1" t="s">
        <v>191</v>
      </c>
      <c r="D12" s="1" t="s">
        <v>378</v>
      </c>
      <c r="E12" s="1" t="s">
        <v>379</v>
      </c>
      <c r="F12" s="1">
        <v>24101504</v>
      </c>
      <c r="G12" s="1">
        <v>1</v>
      </c>
      <c r="H12" s="1" t="s">
        <v>464</v>
      </c>
      <c r="I12" s="1">
        <v>553.20000000000005</v>
      </c>
      <c r="J12" s="37">
        <v>553.20000000000005</v>
      </c>
      <c r="K12" s="36">
        <v>0.3</v>
      </c>
      <c r="L12" s="39">
        <f t="shared" si="0"/>
        <v>387.24</v>
      </c>
      <c r="M12" s="17"/>
      <c r="N12" s="12">
        <v>9</v>
      </c>
      <c r="O12" s="1" t="s">
        <v>49</v>
      </c>
      <c r="P12" s="1"/>
      <c r="Q12" s="1"/>
      <c r="R12" s="1"/>
      <c r="S12" s="1"/>
      <c r="T12" s="45"/>
      <c r="U12" s="45"/>
      <c r="V12" s="45"/>
      <c r="W12" s="37"/>
      <c r="X12" s="36"/>
      <c r="Y12" s="38"/>
    </row>
    <row r="13" spans="1:25" ht="40.65" customHeight="1" x14ac:dyDescent="0.3">
      <c r="A13" s="10" t="s">
        <v>11</v>
      </c>
      <c r="B13" s="1" t="s">
        <v>49</v>
      </c>
      <c r="C13" s="1" t="s">
        <v>190</v>
      </c>
      <c r="D13" s="1" t="s">
        <v>380</v>
      </c>
      <c r="E13" s="1">
        <v>11596474</v>
      </c>
      <c r="F13" s="1">
        <v>46171500</v>
      </c>
      <c r="G13" s="1"/>
      <c r="H13" s="1"/>
      <c r="I13" s="1"/>
      <c r="J13" s="37"/>
      <c r="K13" s="36"/>
      <c r="L13" s="39"/>
      <c r="M13" s="17"/>
      <c r="N13" s="12">
        <v>10</v>
      </c>
      <c r="O13" s="1" t="s">
        <v>49</v>
      </c>
      <c r="P13" s="1" t="s">
        <v>519</v>
      </c>
      <c r="Q13" s="1" t="s">
        <v>380</v>
      </c>
      <c r="R13" s="1" t="s">
        <v>520</v>
      </c>
      <c r="S13" s="1">
        <v>46171619</v>
      </c>
      <c r="T13" s="45">
        <v>100</v>
      </c>
      <c r="U13" s="45" t="s">
        <v>464</v>
      </c>
      <c r="V13" s="45">
        <v>1.45</v>
      </c>
      <c r="W13" s="37">
        <v>1.45</v>
      </c>
      <c r="X13" s="36">
        <v>0.3</v>
      </c>
      <c r="Y13" s="38">
        <f t="shared" ref="Y13" si="1">SUM(W13-(W13*X13))</f>
        <v>1.0149999999999999</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3"/>
  <sheetViews>
    <sheetView workbookViewId="0">
      <selection activeCell="U9" sqref="U9"/>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s>
  <sheetData>
    <row r="1" spans="1:25" x14ac:dyDescent="0.3">
      <c r="A1" s="19"/>
      <c r="B1" s="20"/>
      <c r="C1" s="20"/>
      <c r="D1" s="20"/>
      <c r="E1" s="20"/>
      <c r="F1" s="20"/>
      <c r="G1" s="21"/>
      <c r="H1" s="21"/>
      <c r="I1" s="64" t="s">
        <v>65</v>
      </c>
      <c r="J1" s="65"/>
      <c r="K1" s="65"/>
      <c r="L1" s="65"/>
      <c r="M1" s="66"/>
      <c r="N1" s="28"/>
      <c r="O1" s="22"/>
      <c r="P1" s="22"/>
      <c r="Q1" s="22"/>
      <c r="R1" s="22"/>
      <c r="S1" s="22"/>
      <c r="T1" s="22"/>
      <c r="U1" s="22"/>
      <c r="V1" s="22"/>
      <c r="W1" s="22"/>
      <c r="X1" s="22"/>
      <c r="Y1" s="22"/>
    </row>
    <row r="2" spans="1:25" ht="15.6" x14ac:dyDescent="0.3">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6" x14ac:dyDescent="0.3">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8.6" customHeight="1" x14ac:dyDescent="0.3">
      <c r="A4" s="10" t="s">
        <v>5</v>
      </c>
      <c r="B4" s="1" t="s">
        <v>50</v>
      </c>
      <c r="C4" s="1" t="s">
        <v>189</v>
      </c>
      <c r="D4" s="1" t="s">
        <v>104</v>
      </c>
      <c r="E4" s="1">
        <v>86341</v>
      </c>
      <c r="F4" s="1">
        <v>46171609</v>
      </c>
      <c r="G4" s="1">
        <v>1</v>
      </c>
      <c r="H4" s="1" t="s">
        <v>464</v>
      </c>
      <c r="I4" s="1">
        <v>62.7</v>
      </c>
      <c r="J4" s="37">
        <v>62.7</v>
      </c>
      <c r="K4" s="36">
        <v>0.3</v>
      </c>
      <c r="L4" s="39">
        <f>SUM(J4-(J4*K4))</f>
        <v>43.89</v>
      </c>
      <c r="M4" s="17"/>
      <c r="N4" s="12">
        <v>1</v>
      </c>
      <c r="O4" s="1" t="s">
        <v>50</v>
      </c>
      <c r="P4" s="1"/>
      <c r="Q4" s="1"/>
      <c r="R4" s="1"/>
      <c r="S4" s="1"/>
      <c r="T4" s="1"/>
      <c r="U4" s="1"/>
      <c r="V4" s="1"/>
      <c r="W4" s="37"/>
      <c r="X4" s="36"/>
      <c r="Y4" s="38"/>
    </row>
    <row r="5" spans="1:25" ht="48.6" customHeight="1" x14ac:dyDescent="0.3">
      <c r="A5" s="10" t="s">
        <v>7</v>
      </c>
      <c r="B5" s="1" t="s">
        <v>50</v>
      </c>
      <c r="C5" s="1" t="s">
        <v>198</v>
      </c>
      <c r="D5" s="1" t="s">
        <v>381</v>
      </c>
      <c r="E5" s="1" t="s">
        <v>382</v>
      </c>
      <c r="F5" s="1">
        <v>46182402</v>
      </c>
      <c r="G5" s="1">
        <v>1</v>
      </c>
      <c r="H5" s="1" t="s">
        <v>464</v>
      </c>
      <c r="I5" s="1">
        <v>33.31</v>
      </c>
      <c r="J5" s="37">
        <v>33.31</v>
      </c>
      <c r="K5" s="36">
        <v>0.3</v>
      </c>
      <c r="L5" s="39">
        <f t="shared" ref="L5:L13" si="0">SUM(J5-(J5*K5))</f>
        <v>23.317</v>
      </c>
      <c r="M5" s="17"/>
      <c r="N5" s="12">
        <v>2</v>
      </c>
      <c r="O5" s="1" t="s">
        <v>50</v>
      </c>
      <c r="P5" s="1"/>
      <c r="Q5" s="1"/>
      <c r="R5" s="1"/>
      <c r="S5" s="1"/>
      <c r="T5" s="1"/>
      <c r="U5" s="1"/>
      <c r="V5" s="1"/>
      <c r="W5" s="37"/>
      <c r="X5" s="36"/>
      <c r="Y5" s="38"/>
    </row>
    <row r="6" spans="1:25" ht="48.6" customHeight="1" x14ac:dyDescent="0.3">
      <c r="A6" s="10" t="s">
        <v>12</v>
      </c>
      <c r="B6" s="1" t="s">
        <v>50</v>
      </c>
      <c r="C6" s="1" t="s">
        <v>199</v>
      </c>
      <c r="D6" s="1" t="s">
        <v>383</v>
      </c>
      <c r="E6" s="1" t="s">
        <v>384</v>
      </c>
      <c r="F6" s="1">
        <v>46181708</v>
      </c>
      <c r="G6" s="1">
        <v>1</v>
      </c>
      <c r="H6" s="1" t="s">
        <v>464</v>
      </c>
      <c r="I6" s="1">
        <v>0.67</v>
      </c>
      <c r="J6" s="37">
        <v>0.67</v>
      </c>
      <c r="K6" s="36">
        <v>0.3</v>
      </c>
      <c r="L6" s="39">
        <f t="shared" si="0"/>
        <v>0.46900000000000003</v>
      </c>
      <c r="M6" s="17"/>
      <c r="N6" s="12">
        <v>3</v>
      </c>
      <c r="O6" s="1" t="s">
        <v>50</v>
      </c>
      <c r="P6" s="1"/>
      <c r="Q6" s="1"/>
      <c r="R6" s="1"/>
      <c r="S6" s="1"/>
      <c r="T6" s="1"/>
      <c r="U6" s="1"/>
      <c r="V6" s="1"/>
      <c r="W6" s="37"/>
      <c r="X6" s="36"/>
      <c r="Y6" s="38"/>
    </row>
    <row r="7" spans="1:25" ht="48.6" customHeight="1" x14ac:dyDescent="0.3">
      <c r="A7" s="10" t="s">
        <v>13</v>
      </c>
      <c r="B7" s="1" t="s">
        <v>50</v>
      </c>
      <c r="C7" s="1" t="s">
        <v>200</v>
      </c>
      <c r="D7" s="1" t="s">
        <v>385</v>
      </c>
      <c r="E7" s="1" t="s">
        <v>386</v>
      </c>
      <c r="F7" s="1">
        <v>46181901</v>
      </c>
      <c r="G7" s="1">
        <v>1</v>
      </c>
      <c r="H7" s="1" t="s">
        <v>464</v>
      </c>
      <c r="I7" s="1">
        <v>10.92</v>
      </c>
      <c r="J7" s="37">
        <v>10.92</v>
      </c>
      <c r="K7" s="36">
        <v>0.3</v>
      </c>
      <c r="L7" s="39">
        <f t="shared" si="0"/>
        <v>7.6440000000000001</v>
      </c>
      <c r="M7" s="17"/>
      <c r="N7" s="12">
        <v>4</v>
      </c>
      <c r="O7" s="1" t="s">
        <v>50</v>
      </c>
      <c r="P7" s="1"/>
      <c r="Q7" s="1"/>
      <c r="R7" s="1"/>
      <c r="S7" s="1"/>
      <c r="T7" s="1"/>
      <c r="U7" s="1"/>
      <c r="V7" s="1"/>
      <c r="W7" s="37"/>
      <c r="X7" s="36"/>
      <c r="Y7" s="38"/>
    </row>
    <row r="8" spans="1:25" ht="48.6" customHeight="1" x14ac:dyDescent="0.3">
      <c r="A8" s="10" t="s">
        <v>14</v>
      </c>
      <c r="B8" s="1" t="s">
        <v>50</v>
      </c>
      <c r="C8" s="1" t="s">
        <v>201</v>
      </c>
      <c r="D8" s="1" t="s">
        <v>387</v>
      </c>
      <c r="E8" s="1">
        <v>1017248</v>
      </c>
      <c r="F8" s="1">
        <v>46181901</v>
      </c>
      <c r="G8" s="1"/>
      <c r="H8" s="1"/>
      <c r="I8" s="1"/>
      <c r="J8" s="37"/>
      <c r="K8" s="36"/>
      <c r="L8" s="39"/>
      <c r="M8" s="17"/>
      <c r="N8" s="12">
        <v>5</v>
      </c>
      <c r="O8" s="1" t="s">
        <v>50</v>
      </c>
      <c r="P8" s="1" t="s">
        <v>521</v>
      </c>
      <c r="Q8" s="1" t="s">
        <v>385</v>
      </c>
      <c r="R8" s="1" t="s">
        <v>522</v>
      </c>
      <c r="S8" s="1">
        <v>46181901</v>
      </c>
      <c r="T8" s="1">
        <v>1</v>
      </c>
      <c r="U8" s="1" t="s">
        <v>523</v>
      </c>
      <c r="V8" s="1">
        <v>9.7100000000000009</v>
      </c>
      <c r="W8" s="37">
        <v>5.28</v>
      </c>
      <c r="X8" s="36">
        <v>0.3</v>
      </c>
      <c r="Y8" s="38">
        <f t="shared" ref="Y8:Y11" si="1">SUM(W8-(W8*X8))</f>
        <v>3.6960000000000002</v>
      </c>
    </row>
    <row r="9" spans="1:25" ht="48.6" customHeight="1" x14ac:dyDescent="0.3">
      <c r="A9" s="10" t="s">
        <v>15</v>
      </c>
      <c r="B9" s="1" t="s">
        <v>50</v>
      </c>
      <c r="C9" s="1" t="s">
        <v>388</v>
      </c>
      <c r="D9" s="1" t="s">
        <v>389</v>
      </c>
      <c r="E9" s="42">
        <v>50051138543438</v>
      </c>
      <c r="F9" s="1">
        <v>46182002</v>
      </c>
      <c r="G9" s="1">
        <v>10</v>
      </c>
      <c r="H9" s="1" t="s">
        <v>464</v>
      </c>
      <c r="I9" s="1">
        <v>0.96</v>
      </c>
      <c r="J9" s="37">
        <v>0.96</v>
      </c>
      <c r="K9" s="36">
        <v>0.3</v>
      </c>
      <c r="L9" s="39">
        <f t="shared" si="0"/>
        <v>0.67199999999999993</v>
      </c>
      <c r="M9" s="17"/>
      <c r="N9" s="12">
        <v>6</v>
      </c>
      <c r="O9" s="1" t="s">
        <v>50</v>
      </c>
      <c r="P9" s="1"/>
      <c r="Q9" s="1"/>
      <c r="R9" s="1"/>
      <c r="S9" s="1"/>
      <c r="T9" s="1"/>
      <c r="U9" s="1"/>
      <c r="V9" s="1"/>
      <c r="W9" s="37"/>
      <c r="X9" s="36"/>
      <c r="Y9" s="38"/>
    </row>
    <row r="10" spans="1:25" ht="48.6" customHeight="1" x14ac:dyDescent="0.3">
      <c r="A10" s="10" t="s">
        <v>8</v>
      </c>
      <c r="B10" s="1" t="s">
        <v>50</v>
      </c>
      <c r="C10" s="1" t="s">
        <v>202</v>
      </c>
      <c r="D10" s="1" t="s">
        <v>387</v>
      </c>
      <c r="E10" s="1" t="s">
        <v>390</v>
      </c>
      <c r="F10" s="1">
        <v>46182001</v>
      </c>
      <c r="G10" s="1"/>
      <c r="H10" s="1"/>
      <c r="I10" s="1"/>
      <c r="J10" s="37"/>
      <c r="K10" s="36"/>
      <c r="L10" s="39"/>
      <c r="M10" s="17"/>
      <c r="N10" s="12">
        <v>7</v>
      </c>
      <c r="O10" s="1" t="s">
        <v>50</v>
      </c>
      <c r="P10" s="1" t="s">
        <v>524</v>
      </c>
      <c r="Q10" s="1" t="s">
        <v>525</v>
      </c>
      <c r="R10" s="1" t="s">
        <v>526</v>
      </c>
      <c r="S10" s="1">
        <v>42131713</v>
      </c>
      <c r="T10" s="1">
        <v>1</v>
      </c>
      <c r="U10" s="1" t="s">
        <v>523</v>
      </c>
      <c r="V10" s="1">
        <v>1.55</v>
      </c>
      <c r="W10" s="37">
        <v>1.55</v>
      </c>
      <c r="X10" s="36">
        <v>0.3</v>
      </c>
      <c r="Y10" s="38">
        <f t="shared" si="1"/>
        <v>1.085</v>
      </c>
    </row>
    <row r="11" spans="1:25" ht="48.6" customHeight="1" x14ac:dyDescent="0.3">
      <c r="A11" s="10" t="s">
        <v>9</v>
      </c>
      <c r="B11" s="1" t="s">
        <v>50</v>
      </c>
      <c r="C11" s="1" t="s">
        <v>203</v>
      </c>
      <c r="D11" s="1" t="s">
        <v>387</v>
      </c>
      <c r="E11" s="1">
        <v>1334820</v>
      </c>
      <c r="F11" s="1">
        <v>46181504</v>
      </c>
      <c r="G11" s="1"/>
      <c r="H11" s="1"/>
      <c r="I11" s="1"/>
      <c r="J11" s="37"/>
      <c r="K11" s="36"/>
      <c r="L11" s="39"/>
      <c r="M11" s="17"/>
      <c r="N11" s="12">
        <v>8</v>
      </c>
      <c r="O11" s="1" t="s">
        <v>50</v>
      </c>
      <c r="P11" s="1" t="s">
        <v>527</v>
      </c>
      <c r="Q11" s="1" t="s">
        <v>528</v>
      </c>
      <c r="R11" s="1" t="s">
        <v>529</v>
      </c>
      <c r="S11" s="1">
        <v>46181504</v>
      </c>
      <c r="T11" s="45">
        <v>1</v>
      </c>
      <c r="U11" s="45" t="s">
        <v>523</v>
      </c>
      <c r="V11" s="1">
        <v>3.02</v>
      </c>
      <c r="W11" s="37">
        <v>3.02</v>
      </c>
      <c r="X11" s="36">
        <v>0.3</v>
      </c>
      <c r="Y11" s="38">
        <f t="shared" si="1"/>
        <v>2.1139999999999999</v>
      </c>
    </row>
    <row r="12" spans="1:25" ht="48.6" customHeight="1" x14ac:dyDescent="0.3">
      <c r="A12" s="10" t="s">
        <v>10</v>
      </c>
      <c r="B12" s="1" t="s">
        <v>50</v>
      </c>
      <c r="C12" s="1" t="s">
        <v>391</v>
      </c>
      <c r="D12" s="1" t="s">
        <v>392</v>
      </c>
      <c r="E12" s="1" t="s">
        <v>393</v>
      </c>
      <c r="F12" s="1">
        <v>46181802</v>
      </c>
      <c r="G12" s="1">
        <v>1</v>
      </c>
      <c r="H12" s="1" t="s">
        <v>464</v>
      </c>
      <c r="I12" s="1">
        <v>4.68</v>
      </c>
      <c r="J12" s="37">
        <v>4.68</v>
      </c>
      <c r="K12" s="36">
        <v>0.3</v>
      </c>
      <c r="L12" s="39">
        <f t="shared" si="0"/>
        <v>3.2759999999999998</v>
      </c>
      <c r="M12" s="17"/>
      <c r="N12" s="12">
        <v>9</v>
      </c>
      <c r="O12" s="1" t="s">
        <v>50</v>
      </c>
      <c r="P12" s="1"/>
      <c r="Q12" s="1"/>
      <c r="R12" s="1"/>
      <c r="S12" s="1"/>
      <c r="T12" s="45"/>
      <c r="U12" s="45"/>
      <c r="V12" s="45"/>
      <c r="W12" s="37"/>
      <c r="X12" s="36"/>
      <c r="Y12" s="38"/>
    </row>
    <row r="13" spans="1:25" ht="20.399999999999999" x14ac:dyDescent="0.3">
      <c r="A13" s="30">
        <v>10</v>
      </c>
      <c r="B13" s="30" t="s">
        <v>50</v>
      </c>
      <c r="C13" s="30" t="s">
        <v>103</v>
      </c>
      <c r="D13" s="30" t="s">
        <v>104</v>
      </c>
      <c r="E13" s="30" t="s">
        <v>105</v>
      </c>
      <c r="F13" s="30">
        <v>47131902</v>
      </c>
      <c r="G13" s="30">
        <v>1</v>
      </c>
      <c r="H13" s="30" t="s">
        <v>464</v>
      </c>
      <c r="I13" s="30">
        <v>2.7</v>
      </c>
      <c r="J13" s="37">
        <v>2.7</v>
      </c>
      <c r="K13" s="36">
        <v>0.3</v>
      </c>
      <c r="L13" s="39">
        <f t="shared" si="0"/>
        <v>1.8900000000000001</v>
      </c>
      <c r="M13" s="17"/>
      <c r="N13" s="12">
        <v>10</v>
      </c>
      <c r="O13" s="1" t="s">
        <v>50</v>
      </c>
      <c r="P13" s="1"/>
      <c r="Q13" s="1"/>
      <c r="R13" s="1"/>
      <c r="S13" s="1"/>
      <c r="T13" s="30"/>
      <c r="U13" s="30"/>
      <c r="V13" s="30"/>
      <c r="W13" s="37"/>
      <c r="X13" s="36"/>
      <c r="Y13" s="44"/>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2BDB71-10D0-48F8-8B96-4841C4F3E7ED}"/>
</file>

<file path=customXml/itemProps2.xml><?xml version="1.0" encoding="utf-8"?>
<ds:datastoreItem xmlns:ds="http://schemas.openxmlformats.org/officeDocument/2006/customXml" ds:itemID="{66044570-4F6B-410C-BCFA-8B4BBE2D10D1}"/>
</file>

<file path=customXml/itemProps3.xml><?xml version="1.0" encoding="utf-8"?>
<ds:datastoreItem xmlns:ds="http://schemas.openxmlformats.org/officeDocument/2006/customXml" ds:itemID="{F0354BAC-9B6F-4F74-88E7-86D5065B42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Salvato, Daniel (Finance)</cp:lastModifiedBy>
  <cp:lastPrinted>2016-02-23T15:57:05Z</cp:lastPrinted>
  <dcterms:created xsi:type="dcterms:W3CDTF">2016-01-18T18:38:24Z</dcterms:created>
  <dcterms:modified xsi:type="dcterms:W3CDTF">2024-05-24T16:54:29Z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